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icth.sharepoint.com/sites/teams4400/Shared Documents/0_งานพัฒนานโยบาย/0.2568 Investment Reg Project/46 เสนอท่านเลขาลงนาม ประกาศ นทบ แบบรายงาน/FINAL/แนบ 8 แบบรายงาน R1-R5 (Excel)/"/>
    </mc:Choice>
  </mc:AlternateContent>
  <xr:revisionPtr revIDLastSave="1520" documentId="13_ncr:1_{1A8DBE42-77BE-4782-AD18-9BCF2A54E66C}" xr6:coauthVersionLast="47" xr6:coauthVersionMax="47" xr10:uidLastSave="{F5B063AB-FC09-403F-BF9E-749DC92664CF}"/>
  <workbookProtection workbookAlgorithmName="SHA-512" workbookHashValue="S39xBEqiWKRcfba//Wx0EBrKhnDxMdOgWqe5wtVMn5+U6gGm+dBoTFEFP4ssEjlCSpJROw7o38MFHDQpLVVXbg==" workbookSaltValue="kPNBiJ7y21vP+V13RQOHcg==" workbookSpinCount="100000" lockStructure="1"/>
  <bookViews>
    <workbookView xWindow="-108" yWindow="-108" windowWidth="27096" windowHeight="16296" tabRatio="733" activeTab="7" xr2:uid="{E35ABD47-CBE9-4C71-99E0-612D6FC7956F}"/>
  </bookViews>
  <sheets>
    <sheet name="R4_GROU" sheetId="1" r:id="rId1"/>
    <sheet name="R4_NLEQ" sheetId="4" r:id="rId2"/>
    <sheet name="R4_STNO" sheetId="6" r:id="rId3"/>
    <sheet name="R4_COLL" sheetId="5" r:id="rId4"/>
    <sheet name="R4_GUAR" sheetId="21" r:id="rId5"/>
    <sheet name="R4_LIEQ" sheetId="8" r:id="rId6"/>
    <sheet name="R4_SYND" sheetId="9" r:id="rId7"/>
    <sheet name="R4_RISK" sheetId="10" r:id="rId8"/>
    <sheet name="R4_SECB" sheetId="11" r:id="rId9"/>
    <sheet name="R4_RENO" sheetId="16" r:id="rId10"/>
    <sheet name="R4_10EQ" sheetId="17" r:id="rId11"/>
    <sheet name="R4_10EQ checklist" sheetId="18" r:id="rId12"/>
    <sheet name="R4_20EQ" sheetId="22" r:id="rId13"/>
    <sheet name="R4_20EQ checklist" sheetId="23" r:id="rId14"/>
  </sheets>
  <definedNames>
    <definedName name="_ftn1" localSheetId="6">'R4_SYND'!#REF!</definedName>
    <definedName name="_ftnref1" localSheetId="6">'R4_SYND'!$A$51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0" l="1" a="1"/>
  <c r="A1" i="10" s="1"/>
  <c r="B57" i="1"/>
  <c r="D57" i="1" s="1"/>
  <c r="G8" i="23"/>
  <c r="G9" i="23"/>
  <c r="G11" i="23" a="1"/>
  <c r="G11" i="23" s="1"/>
  <c r="G12" i="23" a="1"/>
  <c r="G12" i="23" s="1"/>
  <c r="G13" i="23" a="1"/>
  <c r="G13" i="23" s="1"/>
  <c r="G14" i="23"/>
  <c r="G15" i="23" a="1"/>
  <c r="G15" i="23" s="1"/>
  <c r="G16" i="23" a="1"/>
  <c r="G16" i="23" s="1"/>
  <c r="G17" i="23" a="1"/>
  <c r="G17" i="23" s="1"/>
  <c r="C57" i="1" l="1"/>
  <c r="A1" i="23" a="1"/>
  <c r="A1" i="23" s="1"/>
  <c r="B51" i="22"/>
  <c r="C51" i="22" s="1"/>
  <c r="B49" i="22"/>
  <c r="B52" i="22"/>
  <c r="C52" i="22" s="1"/>
  <c r="B50" i="22"/>
  <c r="C50" i="22" s="1"/>
  <c r="B48" i="22"/>
  <c r="C48" i="22" s="1"/>
  <c r="B47" i="22"/>
  <c r="C47" i="22" s="1"/>
  <c r="B46" i="22"/>
  <c r="C46" i="22" s="1"/>
  <c r="B45" i="22"/>
  <c r="C45" i="22" s="1"/>
  <c r="C44" i="22"/>
  <c r="V21" i="22"/>
  <c r="W20" i="22"/>
  <c r="U20" i="22"/>
  <c r="S20" i="22"/>
  <c r="W19" i="22"/>
  <c r="U19" i="22"/>
  <c r="S19" i="22"/>
  <c r="W18" i="22"/>
  <c r="U18" i="22"/>
  <c r="S18" i="22"/>
  <c r="W17" i="22"/>
  <c r="U17" i="22"/>
  <c r="S17" i="22"/>
  <c r="W16" i="22"/>
  <c r="U16" i="22"/>
  <c r="S16" i="22"/>
  <c r="W15" i="22"/>
  <c r="U15" i="22"/>
  <c r="S15" i="22"/>
  <c r="W14" i="22"/>
  <c r="U14" i="22"/>
  <c r="S14" i="22"/>
  <c r="W13" i="22"/>
  <c r="U13" i="22"/>
  <c r="S13" i="22"/>
  <c r="W12" i="22"/>
  <c r="U12" i="22"/>
  <c r="S12" i="22"/>
  <c r="W11" i="22"/>
  <c r="U11" i="22"/>
  <c r="S11" i="22"/>
  <c r="A1" i="22" a="1"/>
  <c r="A1" i="22" s="1"/>
  <c r="G25" i="18"/>
  <c r="G24" i="18"/>
  <c r="G23" i="18"/>
  <c r="G22" i="18"/>
  <c r="G20" i="18"/>
  <c r="G19" i="18"/>
  <c r="G26" i="18" s="1" a="1"/>
  <c r="G26" i="18" s="1"/>
  <c r="A1" i="18" a="1"/>
  <c r="A1" i="18" s="1"/>
  <c r="U21" i="17"/>
  <c r="V21" i="17" s="1"/>
  <c r="V20" i="17"/>
  <c r="T20" i="17"/>
  <c r="R20" i="17"/>
  <c r="V19" i="17"/>
  <c r="T19" i="17"/>
  <c r="R19" i="17"/>
  <c r="V18" i="17"/>
  <c r="T18" i="17"/>
  <c r="R18" i="17"/>
  <c r="V17" i="17"/>
  <c r="T17" i="17"/>
  <c r="R17" i="17"/>
  <c r="V16" i="17"/>
  <c r="T16" i="17"/>
  <c r="R16" i="17"/>
  <c r="V15" i="17"/>
  <c r="T15" i="17"/>
  <c r="R15" i="17"/>
  <c r="V14" i="17"/>
  <c r="T14" i="17"/>
  <c r="R14" i="17"/>
  <c r="V13" i="17"/>
  <c r="T13" i="17"/>
  <c r="R13" i="17"/>
  <c r="V12" i="17"/>
  <c r="T12" i="17"/>
  <c r="R12" i="17"/>
  <c r="V11" i="17"/>
  <c r="T11" i="17"/>
  <c r="R11" i="17"/>
  <c r="A1" i="17" a="1"/>
  <c r="A1" i="17" s="1"/>
  <c r="B9" i="18" s="1"/>
  <c r="K9" i="18" l="1"/>
  <c r="H9" i="18"/>
  <c r="G9" i="18"/>
  <c r="E9" i="18"/>
  <c r="D9" i="18"/>
  <c r="C9" i="18"/>
  <c r="J9" i="18"/>
  <c r="I9" i="18"/>
  <c r="F9" i="18"/>
  <c r="B54" i="22"/>
  <c r="C54" i="22" s="1"/>
  <c r="B53" i="22"/>
  <c r="C53" i="22" s="1"/>
  <c r="C49" i="22"/>
  <c r="W21" i="22"/>
  <c r="A1" i="16" a="1"/>
  <c r="A1" i="16" s="1"/>
  <c r="D33" i="11" a="1"/>
  <c r="D33" i="11" s="1"/>
  <c r="D32" i="11" a="1"/>
  <c r="D32" i="11" s="1"/>
  <c r="D31" i="11" a="1"/>
  <c r="D31" i="11" s="1"/>
  <c r="D29" i="11" a="1"/>
  <c r="D29" i="11" s="1"/>
  <c r="D28" i="11" a="1"/>
  <c r="D28" i="11" s="1"/>
  <c r="D27" i="11" a="1"/>
  <c r="D27" i="11" s="1"/>
  <c r="D26" i="11" a="1"/>
  <c r="D26" i="11" s="1"/>
  <c r="D25" i="11" a="1"/>
  <c r="D25" i="11" s="1"/>
  <c r="D23" i="11" a="1"/>
  <c r="D23" i="11" s="1"/>
  <c r="D22" i="11" a="1"/>
  <c r="D22" i="11" s="1"/>
  <c r="D21" i="11" a="1"/>
  <c r="D21" i="11" s="1"/>
  <c r="A1" i="11" a="1"/>
  <c r="A1" i="11" s="1"/>
  <c r="A1" i="9" a="1"/>
  <c r="A1" i="9" s="1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6" i="8"/>
  <c r="K25" i="8"/>
  <c r="K13" i="8"/>
  <c r="K12" i="8"/>
  <c r="K11" i="8"/>
  <c r="K10" i="8"/>
  <c r="K9" i="8"/>
  <c r="K8" i="8"/>
  <c r="K7" i="8"/>
  <c r="K6" i="8"/>
  <c r="A1" i="8" a="1"/>
  <c r="A1" i="8" s="1"/>
  <c r="M25" i="21"/>
  <c r="J25" i="21"/>
  <c r="M13" i="21"/>
  <c r="J13" i="21"/>
  <c r="M12" i="21"/>
  <c r="J12" i="21"/>
  <c r="M11" i="21"/>
  <c r="J11" i="21"/>
  <c r="M10" i="21"/>
  <c r="J10" i="21"/>
  <c r="M9" i="21"/>
  <c r="J9" i="21"/>
  <c r="M8" i="21"/>
  <c r="J8" i="21"/>
  <c r="M7" i="21"/>
  <c r="J7" i="21"/>
  <c r="M6" i="21"/>
  <c r="J6" i="21"/>
  <c r="A1" i="21" a="1"/>
  <c r="A1" i="21" s="1"/>
  <c r="A1" i="5" a="1"/>
  <c r="A1" i="5" s="1"/>
  <c r="A1" i="6" a="1"/>
  <c r="A1" i="6" s="1"/>
  <c r="I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65" i="4" s="1"/>
  <c r="I7" i="4"/>
  <c r="H27" i="4"/>
  <c r="I26" i="4"/>
  <c r="I25" i="4"/>
  <c r="I24" i="4"/>
  <c r="I23" i="4"/>
  <c r="I22" i="4"/>
  <c r="I21" i="4"/>
  <c r="I20" i="4"/>
  <c r="I19" i="4"/>
  <c r="I18" i="4"/>
  <c r="I17" i="4"/>
  <c r="I27" i="4" s="1"/>
  <c r="I16" i="4"/>
  <c r="I15" i="4"/>
  <c r="I14" i="4"/>
  <c r="I13" i="4"/>
  <c r="I12" i="4"/>
  <c r="I11" i="4"/>
  <c r="I10" i="4"/>
  <c r="I9" i="4"/>
  <c r="I8" i="4"/>
  <c r="A1" i="4" a="1"/>
  <c r="A1" i="4" s="1"/>
  <c r="A1" i="1" a="1"/>
  <c r="A1" i="1" s="1"/>
  <c r="B66" i="1"/>
  <c r="D66" i="1" s="1"/>
  <c r="B65" i="1"/>
  <c r="D65" i="1" s="1"/>
  <c r="B64" i="1"/>
  <c r="C64" i="1" s="1"/>
  <c r="B63" i="1"/>
  <c r="D63" i="1" s="1"/>
  <c r="B62" i="1"/>
  <c r="D62" i="1" s="1"/>
  <c r="B61" i="1"/>
  <c r="D61" i="1" s="1"/>
  <c r="B60" i="1"/>
  <c r="C60" i="1" s="1"/>
  <c r="B59" i="1"/>
  <c r="D59" i="1" s="1"/>
  <c r="B58" i="1"/>
  <c r="D58" i="1" s="1"/>
  <c r="B56" i="1"/>
  <c r="D56" i="1" s="1"/>
  <c r="B55" i="1"/>
  <c r="C55" i="1" s="1"/>
  <c r="B54" i="1"/>
  <c r="D54" i="1" s="1"/>
  <c r="B53" i="1"/>
  <c r="D53" i="1" s="1"/>
  <c r="B52" i="1"/>
  <c r="D52" i="1" s="1"/>
  <c r="B51" i="1"/>
  <c r="C51" i="1" s="1"/>
  <c r="B50" i="1"/>
  <c r="D50" i="1" s="1"/>
  <c r="B49" i="1"/>
  <c r="D49" i="1" s="1"/>
  <c r="B48" i="1"/>
  <c r="D48" i="1" s="1"/>
  <c r="B47" i="1"/>
  <c r="C47" i="1" s="1"/>
  <c r="B46" i="1"/>
  <c r="D46" i="1" s="1"/>
  <c r="K38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D47" i="1" l="1"/>
  <c r="D64" i="1"/>
  <c r="D60" i="1"/>
  <c r="D51" i="1"/>
  <c r="D55" i="1"/>
  <c r="C46" i="1"/>
  <c r="C50" i="1"/>
  <c r="C54" i="1"/>
  <c r="C59" i="1"/>
  <c r="C63" i="1"/>
  <c r="C48" i="1"/>
  <c r="C52" i="1"/>
  <c r="C56" i="1"/>
  <c r="C61" i="1"/>
  <c r="C65" i="1"/>
  <c r="C66" i="1"/>
  <c r="C49" i="1"/>
  <c r="C53" i="1"/>
  <c r="C58" i="1"/>
  <c r="C62" i="1"/>
  <c r="O7" i="23" l="1" a="1"/>
  <c r="O7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tc={44C816B0-6569-4E24-A485-6834A39243B6}</author>
  </authors>
  <commentList>
    <comment ref="M2" authorId="0" shapeId="0" xr:uid="{44C816B0-6569-4E24-A485-6834A39243B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ความเห็นเบื้องต้น เกณฑ์การพิจารณาแต่ละประเภทธุรกิจควรสอดคล้อง และเป็นมาตรฐานเดียวกันมั้ย เพราะตอนนี้เราเปิดให้บริษัทลงทุนประกอบธุรกิจอื่นได้มากขึ้น ตาม GW หรือคิดว่าประเภทไหน ควรมีเกณฑ์อะไรพิเศษรึเปล่า
Reply:
    กำหนดให้เป็นไปตามประกาศนายทะเบียนค่ะ - Pending หารือ 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<sst xmlns="http://schemas.openxmlformats.org/spreadsheetml/2006/main" count="1088" uniqueCount="582">
  <si>
    <t>บริษัทประกันวินาศภัย</t>
  </si>
  <si>
    <t>งวดรายงาน</t>
  </si>
  <si>
    <t>ราคาประเมินสินทรัพย์รวม ณ สิ้นไตรมาสล่าสุด (บาท)</t>
  </si>
  <si>
    <t>เงินกองทุนที่สามารถใช้ได้ (TCA) ณ สิ้นไตรมาสล่าสุด (บาท)</t>
  </si>
  <si>
    <t>ราคาประเมิน (ลงทุนเอง และลงทุนผ่านหน่วยลงทุน)</t>
  </si>
  <si>
    <t>ชื่อนิติบุคคล
(2)</t>
  </si>
  <si>
    <t>เลขประจำตัวนิติบุคคล
(3)</t>
  </si>
  <si>
    <t>ความสัมพันธ์
(4)</t>
  </si>
  <si>
    <t>สินทรัพย์ลงทุน 
(5)</t>
  </si>
  <si>
    <t>ยอดยกมา
 (Beginning Balance)
(6)</t>
  </si>
  <si>
    <t>วันที่เกิดธุรกรรมหรือกิจกรรม*
(DD/MM/YYYY)</t>
  </si>
  <si>
    <t>ยอดธุรกรรม/กิจกรรมที่เกิดขึ้น</t>
  </si>
  <si>
    <t>ยอดคงเหลือ 
(Ending Balance)
(10)</t>
  </si>
  <si>
    <t xml:space="preserve">ถือเพิ่ม
(7) </t>
  </si>
  <si>
    <t>ขายออก
(8)</t>
  </si>
  <si>
    <t>โอนรับ (ออก) 
(9)</t>
  </si>
  <si>
    <t>*กรณีที่บริษัทรายงานเมื่อเกิดธุรกรรม/กิจกรรมเกินกว่า 3 วัน ขอให้บริษัทชี้แจงเหตุผลที่แสดงให้เห็นว่าบริษัทได้ดำเนินการรายงานโดยเร็วที่สุดแล้ว</t>
  </si>
  <si>
    <t>เหตุผล :</t>
  </si>
  <si>
    <t xml:space="preserve">สินทรัพย์ลงทุน </t>
  </si>
  <si>
    <t>รวมธุรกรรมการลงทุนระหว่างบริษัทประกันภัยกับบริษัทภายในกลุ่มธุรกิจ
ณ สิ้นวันที่เกิดธุรกรรม</t>
  </si>
  <si>
    <t>สัดส่วนต่อสินทรัพย์รวม (%)</t>
  </si>
  <si>
    <t>สัดส่วนต่อเงินกองทุน (%)</t>
  </si>
  <si>
    <t>เงินฝาก</t>
  </si>
  <si>
    <t>ตราสารหนี้</t>
  </si>
  <si>
    <t>ตราสารกึ่งหนี้กึ่งทุน</t>
  </si>
  <si>
    <t>ตราสารทุน</t>
  </si>
  <si>
    <t>หน่วยลงทุน</t>
  </si>
  <si>
    <t>สัญญาซื้อขายล่วงหน้า</t>
  </si>
  <si>
    <t>ตราสารหนี้ที่มีสัญญาซื้อขายล่วงหน้าแฝง</t>
  </si>
  <si>
    <t>หน่วยลงทุนของกองทุนรวมสินค้าโภคภัณฑ์</t>
  </si>
  <si>
    <t>โทเคนดิจิทัล (investment token)</t>
  </si>
  <si>
    <t>เงินให้กู้ยืม ให้เช่าซื้อรถ</t>
  </si>
  <si>
    <t>หลักทรัพย์ให้ยืม</t>
  </si>
  <si>
    <t>การให้กู้ยืมผ่านหน่วยลงทุน (กองทุน Private Credit)</t>
  </si>
  <si>
    <t>หลักทรัพย์ซื้อคืน</t>
  </si>
  <si>
    <t>กิจการเงินร่วมลงทุนและนิติบุคคลร่วมลงทุน</t>
  </si>
  <si>
    <t>หน่วยลงทุนของกองทุนรวมสินค้าโภคภัณฑ์ และสินทรัพย์หรือดัชนีที่บริษัทถือครองผ่านการลงทุนในหน่วยลงทุนของกองทุนรวม ที่กำหนดนโยบายลงทุนในสินทรัพย์หรือดัชนีที่บริษัทลงทุนได้โดยตรง</t>
  </si>
  <si>
    <t>หน่วยลงทุนของกองทุนส่วนบุคคล</t>
  </si>
  <si>
    <t>เฮ็ดจ์ฟันด์ (Hedge Fund)</t>
  </si>
  <si>
    <t>การจัดทำโครงการพัฒนาอสังหาริมทรัพย์</t>
  </si>
  <si>
    <t xml:space="preserve">   - บริษัทแม่ </t>
  </si>
  <si>
    <t xml:space="preserve">   - บริษัทลูก </t>
  </si>
  <si>
    <t xml:space="preserve">   - บริษัทร่วม</t>
  </si>
  <si>
    <t xml:space="preserve">   - กิจการที่มีผลประโยชน์เกี่ยวข้องกับบริษัท </t>
  </si>
  <si>
    <t xml:space="preserve">   ยกตัวอย่างเช่น เมื่อเกิดธุรกรรมวันที่ 1 มีนาคม บริษัทจะต้องนำส่งรายงานฉบับนี้ภายใน 3 วัน (ภายในวันที่ 4 มีนาคม) โดยบริษัทต้องระบุยอดยกมา โดยใช้ราคาประเมิน ณ เดือนกุมภาพันธ์ แต่หากไม่สามารถประเมินราคา ณ เดือนกุมภาพันธ์ ได้</t>
  </si>
  <si>
    <t xml:space="preserve">   อนุโลมให้ใช้ยอดยกมา โดยใช้ราคาประเมิน ณ เดือนมกราคมได้ อย่างไรก็ตาม หากบริษัททำธุรกรรมอีกครั้งในวันที่ 7 มีนาคม ยอดยกมาที่บริษัทต้องระบุ จะเป็นยอดธุรกรรมสะสม ณ วันที่ 1 มีนาคม (วันที่เกิดธุรกรรมครั้งล่าสุด) ด้วย</t>
  </si>
  <si>
    <t>วันที่ทำธุรกรรม</t>
  </si>
  <si>
    <t>มูลค่าต่อหน่วย (บาท)</t>
  </si>
  <si>
    <t>ชื่อบริษัท</t>
  </si>
  <si>
    <t>วันที่รายงาน</t>
  </si>
  <si>
    <t>รวม</t>
  </si>
  <si>
    <t>หมายเหตุ</t>
  </si>
  <si>
    <t xml:space="preserve">(2) รูปแบบตราสารทุนให้เลือกจาก </t>
  </si>
  <si>
    <t>(3) ชื่อตราสารทุน ให้ระบุรายละเอียดที่เฉพาะเจาะจง สามารถให้สำนักงาน คปภ. สืบค้นได้ตามฐานข้อมูล เช่น รหัสหลักทรัพย์หุ้นสามัญ เลขทะเบียนนิติบุคคล ฯลฯ โดยกรณีถือผ่านกองทุน ให้ใช้วิธี look-through ในการระบุตราสารทุน</t>
  </si>
  <si>
    <t>(4) จำนวน หมายถึง จำนวนหุ้น (กรณีถือเอง) และจำนวนหุ้นตามสัดส่วนการลงทุนของหน่วยลงทุน (กรณีถือผ่านกองทุน ให้คำนวณจำนวนหุ้นด้วยวิธี pro rata ตามสัดส่วนการลงทุนในตราสารทุนนั้น ๆ)</t>
  </si>
  <si>
    <t>(5) ราคาซื้อ หมายถึง มูลค่าตราสารทุนต่อหน่วย ณ เวลาเข้าทำธุรกรรม</t>
  </si>
  <si>
    <t>(6) ราคาตรา หมายถึง มูลค่าตราสารทุนต่อหน่วยตามทุนจดทะเบียน (par)</t>
  </si>
  <si>
    <t>(7) ราคาประเมิน หมายถึง มูลค่าตราสารทุนต่อหน่วย ณ วันรายงาน ซึ่งคำนวณตามวิธีที่บัญญัติไว้ในประกาศ คปภ. ว่าด้วยการประเมินราคาทรัพย์สินและหนี้สินของบริษัทประกันภัย</t>
  </si>
  <si>
    <t>(8) ปริมาณการซื้อ จะถูกคำนวณโดยอัตโนมัติตามสมการ (8) = (4) x (5) และหากปริมาณการซื้อรวมเกินกว่าวงเงินธุรกรรม ช่องปริมาณการซื้อสะสมจะถูกทำให้เป็นสีแดงเพื่อวัตถุประสงค์การกำกับดูแล</t>
  </si>
  <si>
    <t>(9) ให้ระบุมติที่ประชุมคณะกรรมการบริษัท โดยประกอบด้วยรายละเอียดของครั้งที่และวันที่ประชุม</t>
  </si>
  <si>
    <t>วันที่ทำธุรกรรม
(1)</t>
  </si>
  <si>
    <t>มติที่ประชุมคณะกรรมการบริษัท
(10)</t>
  </si>
  <si>
    <t>ราคาประเมิน
(7)</t>
  </si>
  <si>
    <t>(10) ให้ระบุมติที่ประชุมคณะกรรมการบริษัท โดยประกอบด้วยรายละเอียดของครั้งที่และวันที่ประชุม</t>
  </si>
  <si>
    <t>ข้อมูลเพื่อพิจารณา</t>
  </si>
  <si>
    <t>(1) โครงสร้างและรายละเอียดของตราสาร</t>
  </si>
  <si>
    <t>ระบุชื่อไฟล์</t>
  </si>
  <si>
    <t>ระบุรายละเอียด</t>
  </si>
  <si>
    <t>(2) วัตถุประสงค์ของการลงทุนในตราสาร</t>
  </si>
  <si>
    <t>(3) วิธีการกำหนดมูลค่ายุติธรรมของตราสาร</t>
  </si>
  <si>
    <t>(4) การบริหารความเสี่ยง</t>
  </si>
  <si>
    <t>(1) คำตอบ ให้เลือกจาก</t>
  </si>
  <si>
    <t xml:space="preserve">    ก) ใช่</t>
  </si>
  <si>
    <t xml:space="preserve">    ข) ไม่ใช่</t>
  </si>
  <si>
    <t>(2) รายละเอียด ให้ระบุรายละเอียดที่เฉพาะเจาะจง</t>
  </si>
  <si>
    <t>(3)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</si>
  <si>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(ฉ) ประเภทอนุพันธ์แฝง ให้ระบุจาก</t>
  </si>
  <si>
    <t>ประเภทธุรกรรม
(2)</t>
  </si>
  <si>
    <t>จำนวนเงิน (บาท)
(4)</t>
  </si>
  <si>
    <t>มูลค่าธุรกรรมต่อราคาประเมินของทรัพย์สิน
(8)</t>
  </si>
  <si>
    <t>มติที่ประชุมคณะกรรมการบริษัท
(9)</t>
  </si>
  <si>
    <t>(4) ให้ระบุจำนวนเงินบาทที่ทำธุรกรรม</t>
  </si>
  <si>
    <t>(8) มูลค่าธุรกรรมต่อราคาประเมินของทรัพย์สินที่นำมาจำนองหรือจำนำเป็นประกัน ณ วันพิจารณาอนุมัติธุรกรรม</t>
  </si>
  <si>
    <t>จำนวนเงิน (บาท)
(3)</t>
  </si>
  <si>
    <t>กำหนดชำระคืนเงิน
(4)</t>
  </si>
  <si>
    <t>(3) ให้ระบุจำนวนเงินบาทที่ทำธุรกรรม</t>
  </si>
  <si>
    <t>คำตอบ</t>
  </si>
  <si>
    <t>รายละเอียด</t>
  </si>
  <si>
    <t xml:space="preserve">   (ง) มีระบบงานที่สามารถรองรับการปฏิบัติงานที่เกี่ยวข้องกับการทำธุรกรรมด้านสินเชื่อ</t>
  </si>
  <si>
    <t xml:space="preserve">ลักษณะกิจการโครงการโครงสร้างพื้นฐาน </t>
  </si>
  <si>
    <t>ลักษณะของกิจการโครงการโครงสร้างพื้นฐานที่ประกอบกัน</t>
  </si>
  <si>
    <t>2. ลักษณะกิจการโครงการโครงสร้างพื้นฐาน ให้เลือกจาก</t>
  </si>
  <si>
    <t>(ก) ระบบขนส่งทางราง หรือทางท่อ</t>
  </si>
  <si>
    <t>(ข) ไฟฟ้า</t>
  </si>
  <si>
    <t>(ค) ประปา</t>
  </si>
  <si>
    <t>(ง) ถนน ทางพิเศษ หรือทางสัมปทาน</t>
  </si>
  <si>
    <t>(จ) ท่าอากาศยานหรือสนามบิน</t>
  </si>
  <si>
    <t>(ฉ) ท่าเรือน้ำลึก</t>
  </si>
  <si>
    <t>(ช) โทรคมนาคม หรือโครงสร้างพื้นฐานด้านเทคโนโลยีสารสนเทศและการสื่อสาร</t>
  </si>
  <si>
    <t>(ซ) พลังงานทางเลือก</t>
  </si>
  <si>
    <t>(ฌ) ระบบบริหารจัดการน้ำ หรือการชลประทาน</t>
  </si>
  <si>
    <t>(ญ) ระบบป้องกันภัยธรรมชาติ ซึ่งรวมถึงระบบเตือนภัยและระบบจัดการเพื่อลดความรุนแรงของภัยธรรมชาติที่เกิดขึ้นด้วย</t>
  </si>
  <si>
    <t>(ฎ) ระบบจัดการของเสีย</t>
  </si>
  <si>
    <t>(ฏ) อื่นๆ</t>
  </si>
  <si>
    <t>(ก)  มีธนาคารพาณิชย์ขนาดใหญ่ตามการจัดกลุ่มของธนาคารแห่งประเทศไทยที่ได้รับการจัดอันดับความน่าเชื่อถือไม่ต่ำกว่าอันดับความน่าเชื่อถือที่สามารถลงทุนได้เป็นผู้นำในการจัดการเงินกู้ (lead manager หรือ lead arranger)</t>
  </si>
  <si>
    <t xml:space="preserve">(ค) บริษัทต้องไม่เป็นผู้ทำหน้าที่เป็นผู้นำในการจัดการเงินกู้ </t>
  </si>
  <si>
    <t xml:space="preserve">ทรัพย์สินหรือหลักประกันที่ใช้จำนองหรือจำนำเป็นประกันการกู้ยืม </t>
  </si>
  <si>
    <t>(ค) ตราสารทุนที่จดทะเบียนซื้อขายในตลาดหลักทรัพย์ในประเทศ</t>
  </si>
  <si>
    <t>(จ) อสังหาริมทรัพย์ที่ตั้งอยู่ในประเทศไทย</t>
  </si>
  <si>
    <t>(ฉ) การค้ำประกันโดยผู้ค้ำประกันที่มิใช่รัฐบาลไทย ผู้ค้ำประกันนั้นต้องได้รับการจัดอันดับความน่าเชื่อถือไม่ต่ำกว่าอันดับความน่าเชื่อถือที่สามารถลงทุนได้ (investment grade)</t>
  </si>
  <si>
    <t>(ช) ทรัพย์สินที่จดทะเบียนหลักประกันทางธุรกิจ ตามพระราชบัญญัติหลักประกันทางธุรกิจ พ.ศ. 2558 ได้แก่ สิทธิในเงินฝาก สิทธิการเช่าอสังหาริมทรัพย์ สิทธิการรับเงินเป็นหลักประกัน สิทธิเรียกร้องอื่น เครื่องจักรหรืออุปกรณ์เพื่อใช้ในการประกอบกิจการโครงสร้างพื้นฐาน</t>
  </si>
  <si>
    <t>(ซ) สิทธิการรับกระแสเงินสดรับในอนาคตของโครงการ</t>
  </si>
  <si>
    <t>(1) รายงานการประชุมของคณะกรรมการสินเชื่อ หรือคณะกรรมการอื่นใดที่ได้รับมอบหมายจากคณะกรรมการบริษัท</t>
  </si>
  <si>
    <t>(2) รายละเอียดที่แสดงคุณสมบัติของบริษัท ตามตารางด้านบน</t>
  </si>
  <si>
    <t>(3) รายละเอียดการวิเคราะห์สินเชื่อ อย่างน้อยดังต่อไปนี้</t>
  </si>
  <si>
    <t>(4) การวิเคราะห์หลักประกัน หรือสิทธิการรับเงิน หรือสิทธิเรียกร้องอื่น</t>
  </si>
  <si>
    <t>(5) ข้อมูลเกี่ยวกับการพิจารณาสินเชื่อที่ได้รับจากผู้นำในการจัดการเงินกู้ รวมถึง นิติกรรมสัญญาที่เกี่ยวข้องกับสินเชื่อโครงการโครงสร้างพื้นฐาน</t>
  </si>
  <si>
    <t>โปรดเลือกจาก "ใช่" หรือ "ไม่ใช่"</t>
  </si>
  <si>
    <t>(1) ตราสารหนี้ที่มีลักษณะของสัญญาซื้อขายล่วงหน้าแฝงประเภทไม่คุ้มครองเงินต้น</t>
  </si>
  <si>
    <t>บริษัทได้มีการพิจารณารายละเอียดดังนี้</t>
  </si>
  <si>
    <t>(2) ตราสารทุนที่ไม่ได้จดทะเบียนซื้อขายในตลาดหลักทรัพย์ในประเทศ หรือไม่ได้อยู่ระหว่างการดำเนินการกระจายการถือหุ้นรายย่อยตามข้อบังคับตลาดหลักทรัพย์แห่งประเทศไทย หรือไม่ได้จดทะเบียนซื้อขายในตลาดหลักทรัพย์ต่างประเทศ</t>
  </si>
  <si>
    <t>บริษัทได้มีการดำเนินการ ดังนี้</t>
  </si>
  <si>
    <t>ระบุรายละเอียดครั้งที่และวันที่ประชุม</t>
  </si>
  <si>
    <t>(3) หน่วยลงทุนของกองทุนรวมสินค้าโภคภัณฑ์ และสินทรัพย์หรือดัชนีที่บริษัทถือครองผ่านการลงทุนในหน่วยลงทุนของกองทุนรวม ที่กำหนดนโยบายลงทุนในสินทรัพย์หรือดัชนีที่บริษัทลงทุนได้โดยตรง แต่มีการจัดสรรลงทุนบางส่วนในสินทรัพย์หรือดัชนีสินค้าโภคภัณฑ์ เช่น ทองคำ</t>
  </si>
  <si>
    <t>(1) หน่วยลงทุนของกองทุนรวมประเภทเฮ็ดจ์ฟันด์ที่จดทะเบียนจัดตั้งในประเทศและต่างประเทศ</t>
  </si>
  <si>
    <t>(2) หน่วยลงทุนของกองทุน Private Credit</t>
  </si>
  <si>
    <t>(3) กิจการเงินร่วมลงทุน และ/หรือ นิติบุคคลร่วมลงทุน</t>
  </si>
  <si>
    <t>รายละเอียดนิติบุคคล</t>
  </si>
  <si>
    <t>ชื่อนิติบุคคล (ถ้ามี)</t>
  </si>
  <si>
    <t>ชื่อย่อนิติบุคคล (ถ้ามี)</t>
  </si>
  <si>
    <t>เลขนิติบุคคล (ถ้ามี)</t>
  </si>
  <si>
    <t>ลักษณะการประกอบธุรกิจ</t>
  </si>
  <si>
    <t>ที่อยู่</t>
  </si>
  <si>
    <t>ผู้ที่สามารถติดต่อได้</t>
  </si>
  <si>
    <t>ตำแหน่ง</t>
  </si>
  <si>
    <t>โทรศัพท์</t>
  </si>
  <si>
    <t>บริษัทที่ประสงค์จะประกอบธุรกิจเกี่ยวกับหลักทรัพย์ ต้องมีลักษณะดังนี้</t>
  </si>
  <si>
    <t>รายละเอียดโดยสรุป</t>
  </si>
  <si>
    <t>ผลลัพธ์</t>
  </si>
  <si>
    <t>ความมั่นคงทางการเงินโดยพิจารณาจากอัตราส่วนทางการเงินดังนี้</t>
  </si>
  <si>
    <t>มีระบบการบริหารจัดการที่ดี มีธรรมาภิบาล และระบบการดำเนินการที่ดี</t>
  </si>
  <si>
    <t>มีแผนงานการประกอบธุรกิจเกี่ยวกับหลักทรัพย์ ที่เป็นไปตามกรอบนโยบายการประกอบธุรกิจอื่นที่บริษัทจัดทำขึ้น</t>
  </si>
  <si>
    <t>(ก) โครงสร้างขององค์กรที่ใช้รองรับการประกอบธุรกิจ ขอบเขตหน้าที่ และความรับผิดชอบของหน่วยงานที่เกี่ยวข้อง</t>
  </si>
  <si>
    <t>(ข) ระบบงานที่รองรับการประกอบธุรกิจ ซึ่งครอบคลุมถึงระบบงานที่กำหนดตามกฎหมายว่าด้วยหลักทรัพย์และตลาดหลักทรัพย์</t>
  </si>
  <si>
    <t>(ค) ความพร้อมด้านบุคลากร</t>
  </si>
  <si>
    <t>มีการบันทึกบัญชีตามมาตรฐานการรายงานทางการเงิน โดยแยกรายได้และรายจ่ายของการประกอบธุรกิจเกี่ยวกับหลักทรัพย์ แล้วแต่กรณี ออกจากธุรกิจประกันภัย</t>
  </si>
  <si>
    <t>มีระบบการกำกับ ตรวจสอบ และดูแลให้บริษัทมีการปฏิบัติตามกฎหมายว่าด้วยหลักทรัพย์และตลาดหลักทรัพย์ กฎหมายว่าด้วยธุรกิจสถาบันการเงิน และกฎหมายอื่นที่เกี่ยวข้องโดยเคร่งครัดและครบถ้วน รวมถึง กฎ ระเบียบ และหลักเกณฑ์ที่ออกตามกฎหมายดังกล่าว</t>
  </si>
  <si>
    <t xml:space="preserve">มีการแสดงข้อมูลที่ระบุว่าบริษัทมีหน้าที่ดำเนินการงานติดต่อหรือแนะนำบริการของบริษัทหลักทรัพย์หรือธนาคารพาณิชย์ให้แก่ลูกค้าเท่านั้น บริการต่างๆ ที่ได้รับจากบริษัทหลักทรัพย์หรือธนาคารพาณิชย์ไม่มีความเกี่ยวข้องกับบริษัทแต่อย่างใด </t>
  </si>
  <si>
    <t>เผยแพร่เอกสารหรือข้อมูลที่มีความถูกต้องตรงต่อความเป็นจริงและไม่ทำให้เกิดความเข้าใจผิดในสาระสำคัญ</t>
  </si>
  <si>
    <t xml:space="preserve">มีพื้นที่ในการประกอบธุรกิจเป็นสัดส่วนโดยเฉพาะแยกออกจากส่วนให้บริการด้านประกันภัย </t>
  </si>
  <si>
    <t>ประเภทการประกอบธุรกิจ</t>
  </si>
  <si>
    <t>การให้เช่าอสังหาริมทรัพย์</t>
  </si>
  <si>
    <t>วันที่คาดว่าจะดำเนินการแล้วเสร็จ</t>
  </si>
  <si>
    <t>ลำดับ</t>
  </si>
  <si>
    <t>รายการข้อมูลและเอกสาร</t>
  </si>
  <si>
    <t>นำส่งแล้ว</t>
  </si>
  <si>
    <t>ตารางที่ 1: รายงานการถือตราสารทุนเพื่อวัตถุประสงค์ในการประกอบธุรกิจอื่น</t>
  </si>
  <si>
    <t>รายละเอียดการลงทุน</t>
  </si>
  <si>
    <t>ลำดับที่</t>
  </si>
  <si>
    <t>ชื่อนิติบุคคล
(1)</t>
  </si>
  <si>
    <t>รหัสหน่วยงานผู้ออก / 
เลขนิติบุคคลของผู้ออก
(2)</t>
  </si>
  <si>
    <t>วันที่จัดตั้งนิติบุคคล
(3)</t>
  </si>
  <si>
    <t>ชื่อย่อหลักทรัพย์ (ถ้ามี)
(5)</t>
  </si>
  <si>
    <t>ประเทศที่จดทะเบียนจัดตั้ง
(7)</t>
  </si>
  <si>
    <t>ภูมิภาคของประเทศที่จดทะเบียนจัดตั้ง 
(8)</t>
  </si>
  <si>
    <t>ลักษณะการดำเนินธุรกิจ
ของนิติบุคคล
(9)</t>
  </si>
  <si>
    <t>วันที่ซื้อ / วันที่ได้มา
(10)</t>
  </si>
  <si>
    <t>สกุลเงิน
(13)</t>
  </si>
  <si>
    <t>อัตราแลกเปลี่ยน ณ วันที่ซื้อ / วันที่ได้มา
(14)</t>
  </si>
  <si>
    <t>ราคาประเมิน 
(บาท)
(19)</t>
  </si>
  <si>
    <t>สัดส่วนการลงทุนต่อสินทรัพย์รวม (ร้อยละ)
(20)</t>
  </si>
  <si>
    <t xml:space="preserve">2. ในกรณีตราสารที่ไม่มี ISIN Code ให้ใส่ “Other” เช่น หุ้นสามัญชุมนุม ฯ หุ้นสามัญสหประกันชีวิต </t>
  </si>
  <si>
    <t>3. ลักษณะการดำเนินธุรกิจของนิติบุคคล ให้เลือกจาก</t>
  </si>
  <si>
    <t>5. ราคาซื้อ / ราคา ณ วันที่ได้มา ให้กรอกด้วยราคาทุน</t>
  </si>
  <si>
    <t>คำตอบ สำหรับรายการลำดับที่ 1</t>
  </si>
  <si>
    <t>คำตอบ สำหรับรายการลำดับที่ 2</t>
  </si>
  <si>
    <t>คำตอบ สำหรับรายการลำดับที่ 3</t>
  </si>
  <si>
    <t>คำตอบ สำหรับรายการลำดับที่ 4</t>
  </si>
  <si>
    <t>คำตอบ สำหรับรายการลำดับที่ 5</t>
  </si>
  <si>
    <t>เป็นนิติบุคคลที่ประกอบธุรกิจประกันภัยหรือประกอบธุรกิจหลักโดยการถือตราสารทุนในบริษัทประกันภัยในประเทศสมาชิก ASEAN</t>
  </si>
  <si>
    <t>กรุณาระบุชื่อประเทศ</t>
  </si>
  <si>
    <t>กรุณาระบุลักษณะของประเทศพอสังเขป</t>
  </si>
  <si>
    <t xml:space="preserve">(2) เงินกองทุนส่วนเกินเพียงพอรองรับการถือตราสารทุนในนิติบุคคลที่จัดตั้งขึ้นตามกฎหมายต่างประเทศ </t>
  </si>
  <si>
    <t>กรุณาระบุจำนวนเงินกองทุนส่วนเกิน ณ วันที่ทำธุรกรรม</t>
  </si>
  <si>
    <t xml:space="preserve">มีการจัดทำนโยบายการประกอบธุรกิจอื่นที่ได้รับอนุมัติจากคณะกรรมการบริษัทซึ่งครอบคลุมการถือตราสารทุนในนิติบุคคลที่จัดตั้งขึ้นตามกฎหมายต่างประเทศที่ประกอบธุรกิจประกันภัยหรือประกอบธุรกิจหลักโดยการถือตราสารทุนในบริษัทประกันภัยต่างประเทศ แล้วแต่กรณี </t>
  </si>
  <si>
    <t>ความรู้ความเข้าใจเกี่ยวกับ สภาพแวดล้อมทางเศรษฐกิจ สังคม การเมือง และกฎหมายของประเทศที่นิติบุคคลต่างประเทศนั้นตั้งอยู่ รวมถึงหลักเกณฑ์ที่เกี่ยวข้องกับการกำกับดูแลการประกอบธุรกิจประกันภัย และการจัดตั้งหรือการเข้าถึงตราสารทุนในบริษัทประกันภัยของประเทศนั้น</t>
  </si>
  <si>
    <t>มีความพร้อมของระบบงาน บุคลากร การบริหารจัดการ การบริหารความเสี่ยงข้อมูล ขอบข่ายงานที่เกี่ยวข้องทั้งในประเทศไทยและประเทศที่บริษัทจะเข้าถือตราสารทุน</t>
  </si>
  <si>
    <t>(2)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</si>
  <si>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รายละเอียดโดยย่อ</t>
  </si>
  <si>
    <t>สำเนาใบอนุญาตประกอบธุรกิจ หรือ หนังสือรับรองนิติบุคคล</t>
  </si>
  <si>
    <t>วัตถุประสงค์การลงทุน </t>
  </si>
  <si>
    <t>นโยบายการประกอบธุรกิจอื่น (ส่วนที่เกี่ยวข้องกับการถือตราสารทุนเพื่อประกอบธุรกิจอื่น)</t>
  </si>
  <si>
    <t>รายงานการประชุมคณะกรรมการบริษัท/คณะทำงานที่เกี่ยวข้อง/ผู้ถือหุ้น ที่อนุมัติการทำธุรกรรม</t>
  </si>
  <si>
    <t xml:space="preserve">รายงานการศึกษาสภาพแวดล้อม เศรษฐกิจ สังคม การเมือง และกฎหมายของประเทศที่นิติบุคคลต่างประเทศนั้นตั้งอยู่ รวมถึงหลักเกณฑ์ที่เกี่ยวข้องกับการกำกับดูแลการประกอบธุรกิจประกันภัย และการจัดตั้งหรือการเข้าถึงตราสารทุนในบริษัทประกันภัยของประเทศนั้น เพื่อแสดงให้เห็นว่าบริษัทมีความรู้ความเข้าใจเกี่ยวกับประเทศดังกล่าว </t>
  </si>
  <si>
    <t>รายงานการวิเคราะห์โอกาส ข้อจำกัด ประโยชน์ที่ได้รับ ความเสี่ยงและผลกระทบที่อาจส่งผลต่อการดำเนินงานของบริษัท รวมทั้งวิเคราะห์ความคุ้มค่าจากการลงทุน เช่น การวิเคราะห์ต้นทุน-ผลประโยชน์ (Cost-Benefit Analysis: CBA) การประเมินมูลค่าของสินทรัพย์เป้าหมาย (Valuation) และการศึกษาความเป็นไปได้ของการลงทุน (Feasibility Study)</t>
  </si>
  <si>
    <t>การวิเคราะห์ SWOT </t>
  </si>
  <si>
    <t>รายละเอียดความพร้อมของระบบงาน บุคลากร การบริหารจัดการ การบริหารความเสี่ยง รวมถึงกระบวนการติดตามและควบคุมดูแลการดำเนินงานของนิติบุคคลที่บริษัทจะเข้าถือตราสารทุน</t>
  </si>
  <si>
    <t xml:space="preserve">แนวทาง วิธีการ และสมมุติฐานที่จะใช้ในการประเมินมูลค่ายุติธรรมของตราสารทุน	</t>
  </si>
  <si>
    <t>รายละเอียดวิธีการที่จะใช้ในการประเมินราคาหุ้น พร้อมสมมติฐาน</t>
  </si>
  <si>
    <t>หนังสือเสนอขายหุ้น (ถ้ามี)</t>
  </si>
  <si>
    <t>ข้อมูลเกี่ยวกับนิติบุคคลที่จัดตั้งขึ้นตามกฎหมายต่างประเทศที่บริษัทจะเข้าถือตราสารทุน ซึ่งมีรายละเอียดอย่างน้อยดังต่อไปนี้</t>
  </si>
  <si>
    <t>ข้อมูลการถือตราสารทุนเพื่อการประกอบธุรกิจอื่นของบริษัทในปัจจุบัน</t>
  </si>
  <si>
    <t>เอกสารประกอบอื่น ๆ (ถ้ามี)</t>
  </si>
  <si>
    <t>โปรดเลือกจาก "แนบเอกสารแล้ว" หรือ "ไม่มีเอกสาร"</t>
  </si>
  <si>
    <t>หมายเหตุ
(9/1)</t>
  </si>
  <si>
    <t>ประเภทของธุรกิจ</t>
  </si>
  <si>
    <t>มูลค่าตราสารทุนที่บริษัทถือเพื่อวัตถุประสงค์ในการประกอบธุรกิจอื่น (ราคาประเมิน)</t>
  </si>
  <si>
    <t>ประเภทของธุรกิจที่ลงทุน</t>
  </si>
  <si>
    <t>ก1, ก2, ก3</t>
  </si>
  <si>
    <t>ข, ค</t>
  </si>
  <si>
    <t>ง</t>
  </si>
  <si>
    <t>จ</t>
  </si>
  <si>
    <t>ฉ</t>
  </si>
  <si>
    <t>P</t>
  </si>
  <si>
    <t>มีการจัดทำนโยบายการประกอบธุรกิจอื่นที่ได้รับอนุมัติจากคณะกรรมการบริษัทซึ่งครอบคลุมการถือตราสารทุนในนิติบุคคลดังกล่าว</t>
  </si>
  <si>
    <t>มีความพร้อมของระบบงาน บุคลากร การบริหารจัดการ การบริหารความเสี่ยง ข้อมูลขอบข่ายงานที่เกี่ยวข้อง</t>
  </si>
  <si>
    <t>หรือสังหาริมทรัพย์ที่มีมูลค่ารวมกันสูงกว่าที่กำหนด หรือซื้อทรัพย์สินจากกรรมการบริษัท รวมถึงบุคคลที่เกี่ยวข้องกับกรรมการบริษัทของบริษัทประกันวินาศภัย และกฎหมายอื่นใดที่เกี่ยวข้องด้วย</t>
  </si>
  <si>
    <t>ก1</t>
  </si>
  <si>
    <t>ก2</t>
  </si>
  <si>
    <t>ก3</t>
  </si>
  <si>
    <t>สำเนาใบอนุญาตประกอบธุรกิจแต่ละประเภท</t>
  </si>
  <si>
    <t>วัตถุประสงค์และลักษณะการประกอบธุรกิจของบริษัท</t>
  </si>
  <si>
    <t>สำเนารายงานฐานะการเงินของนิติบุคคลย้อนหลัง 3 ปี </t>
  </si>
  <si>
    <t>รายงานการประชุมคณะกรรมการบริษัท/คณะทำงานที่เกี่ยวข้อง/ผู้ถือหุ้น</t>
  </si>
  <si>
    <t>โครงสร้างของกลุ่มนิติบุคคล (ถ้ามี)</t>
  </si>
  <si>
    <t>โครงสร้างการถือหุ้น ทุนจดทะเบียนของบริษัทจำกัด ก่อนและหลังถือตราสารทุนของบริษัท</t>
  </si>
  <si>
    <t>กรณีที่เป็นบุคคลที่เกี่ยวข้องกับกรรมการบริษัท ให้แสดงลักษณะความสัมพันธ์กับกรรมการบริษัทหรือบุคคลที่เกี่ยวข้องกับกรรมการบริษัท</t>
  </si>
  <si>
    <t>การวิเคราะห์สภาพอุตสาหกรรม ข้อจำกัด ประโยชน์ที่ได้รับ ความเสี่ยงและผลกระทบที่อาจส่งผลต่อการดำเนินการของบริษัท</t>
  </si>
  <si>
    <t>แผนการดำเนินธุรกิจ และประมาณการงบการเงิน 5 ปี หรือจนถึงจุดคุ้มทุน </t>
  </si>
  <si>
    <t>นโยบายการประกอบธุรกิจอื่น ครอบคลุมการบริหารความเสี่ยง</t>
  </si>
  <si>
    <t>รายละเอียดกระบวนการบริหารความเสี่ยง</t>
  </si>
  <si>
    <t>แผนธุรกิจของนิติบุคคล (การขอขยายระยะเวลาผ่อนผัน)</t>
  </si>
  <si>
    <t>ฐานะทางการเงินและผลการดำเนินงานของนิติบุคคล (การขอขยายระยะเวลาผ่อนผัน)</t>
  </si>
  <si>
    <t>เอกสารหลักฐานลดจำนวนการถือหุ้น หรือขายหุ้น (การขอขยายระยะเวลาผ่อนผัน)</t>
  </si>
  <si>
    <t>แผนการดำเนินการที่จะขายหุ้นภายในระยะเวลา 5 ปี</t>
  </si>
  <si>
    <t>รายละเอียดแสดงความพร้อมของบริษัทเกี่ยวกับระบบงาน บุคลากร การบริหารจัดการ การบริหารความเสี่ยง รวมถึงกระบวนการติดตามและควบคุมดูแลการดำเนินงานของบริษัท</t>
  </si>
  <si>
    <t>กรณีที่ตราสารทุนในบริษัทจำกัดไม่ได้จดทะเบียนซื้อขายในตลาดหลักทรัพย์หรือไม่สามารถหาราคาตลาดที่เหมาะสมได้ ให้จัดทำรายงานการประเมินมูลค่าตราสารทุนเพื่อวัตถุประสงค์ในการซื้อขาย โดยแสดงรายละเอียดการประเมินมูลค่าตราสารทุนในบริษัทจำกัดนั้น ซึ่งครอบคลุมถึงวิธีการที่ใช้ในการประเมินมูลค่า พร้อมระบุเหตุผลประกอบการเลือกใช้วิธีการประเมินมูลค่าดังกล่าว รายละเอียดที่เกี่ยวข้องในการประเมินมูลค่าตราสารทุน โดยจัดทำตารางแสดงรายละเอียดดังกล่าว เช่น งบกำไรขาดทุน งบแสดงฐานะการเงิน และกระแสเงินสดอิสระ พร้อมระบุสมมติฐานที่สำคัญโดยละเอียด</t>
  </si>
  <si>
    <t>ข้อมูลสัดส่วนการลงทุนประกอบธุรกิจอื่น ณ สิ้นเดือนล่าสุดก่อนการถือตราสารทุนในครั้งนี้ และข้อมูลสัดส่วนการลงทุนภายหลังการถือตราสารทุนในครั้งนี้</t>
  </si>
  <si>
    <t>แผนงานการประกอบธุรกิจเกี่ยวกับหลักทรัพย์ ที่เป็นไปตามกรอบนโยบายการประกอบธุรกิจอื่นที่บริษัทจัดทำขึ้น</t>
  </si>
  <si>
    <t>วันที่สิ้นสุดสัญญา
(5)</t>
  </si>
  <si>
    <t>สินทรัพย์ที่นำมาจำนำเป็นประกัน
(6)</t>
  </si>
  <si>
    <t>รายละเอียดสินทรัพย์ที่นำมาจำนำเป็นประกัน
(7)</t>
  </si>
  <si>
    <t>ราคาประเมินสินทรัพย์ที่นำมาจำนำเป็นประกัน
(8)</t>
  </si>
  <si>
    <t>มูลค่าธุรกรรมต่อราคาประเมินของทรัพย์สิน
(9)</t>
  </si>
  <si>
    <t>(6) สินทรัพย์ที่นำมาจำนำเป็นประกัน ให้เลือกจาก</t>
  </si>
  <si>
    <t>(7) ให้ระบุรายละเอียดของสินทรัพย์ที่นำมาจำนำเป็นประกัน เช่น ชื่อ จำนวน</t>
  </si>
  <si>
    <t>(7) ให้ระบุราคาประเมินของทรัพย์สินที่นำมาจำนองหรือจำนำเป็นประกัน ณ วันพิจารณาอนุมัติธุรกรรม สำหรับหลักประกันที่เป็นอสังหาริมทรัพย์ที่ให้ใช้ราคาประเมินภายในระยะเวลาไม่เกิน 6 เดือนก่อนวันพิจารณาอนุมัติธุรกรรม</t>
  </si>
  <si>
    <t>สินทรัพย์ที่นำมาจำนองหรือจำนำเป็นประกัน
(5)</t>
  </si>
  <si>
    <t>รายละเอียดสินทรัพย์ที่นำมาจำนองหรือจำนำเป็นประกัน
(6)</t>
  </si>
  <si>
    <t>ราคาประเมินสินทรัพย์ที่นำมาจำนองหรือจำนำเป็นประกัน
(7)</t>
  </si>
  <si>
    <t>(8) ให้ระบุราคาประเมินของทรัพย์สินที่นำมาจำนำเป็นประกัน ณ วันพิจารณาอนุมัติธุรกรรม</t>
  </si>
  <si>
    <t>(6) ให้ระบุรายละเอียดของสินทรัพย์ที่นำมาจำนองหรือจำนำเป็นประกัน ณ วันพิจารณาอนุมัติธุรกรรม เช่น ชื่อ จำนวน</t>
  </si>
  <si>
    <t>(5) สินทรัพย์ที่นำมาจำนองหรือจำนำเป็นประกัน ให้เลือกจาก</t>
  </si>
  <si>
    <t>(9) มูลค่าธุรกรรมต่อราคาประเมินของทรัพย์สินที่นำมาจำนำเป็นประกัน ณ วันพิจารณาอนุมัติธุรกรรม</t>
  </si>
  <si>
    <t>เอกสารอื่น ๆ (ถ้ามี)</t>
  </si>
  <si>
    <t>แผนการดำเนินงาน</t>
  </si>
  <si>
    <t>เอกสารการอนุมัติโดยคณะกรรมการบริษัท</t>
  </si>
  <si>
    <t>คู่สัญญา
(3.1)</t>
  </si>
  <si>
    <t>ประเภทคู่สัญญา
(3.2)</t>
  </si>
  <si>
    <t>(3.1) ให้ระบุชื่อคู่สัญญาที่ทำธุรกรรม</t>
  </si>
  <si>
    <t>(3.2) ประเภทคู่สัญญา ให้เลือกจาก</t>
  </si>
  <si>
    <t>คู่สัญญา
(2.1)</t>
  </si>
  <si>
    <t>ประเภทคู่สัญญา
(2.2)</t>
  </si>
  <si>
    <t>(2.1) ให้ระบุชื่อคู่สัญญาที่ทำธุรกรรม</t>
  </si>
  <si>
    <t>(2.2) ประเภทคู่สัญญา ให้เลือกจาก</t>
  </si>
  <si>
    <t>Hide</t>
  </si>
  <si>
    <t xml:space="preserve">(1) มีอัตราส่วนความเพียงพอของเงินกองทุน (Capital Adequacy Ratio : CAR)  ไม่ต่ำกว่าที่กำหนด (ก่อนทำธุรกรรม) </t>
  </si>
  <si>
    <t xml:space="preserve">(2) มีอัตราส่วนสินทรัพย์สภาพคล่องไม่ต่ำกว่าร้อยละ 100 (ก่อนทำธุรกรรม) </t>
  </si>
  <si>
    <t xml:space="preserve">   (1) บริษัทจำกัดที่จัดตั้งขึ้นเพื่อประกอบกิจการอันเป็นประโยชน์ต่อธุรกิจประกันภัยโดยส่วนรวม</t>
  </si>
  <si>
    <t xml:space="preserve">   (4) บริษัทประกันชีวิตตามกฎหมายว่าด้วยการประกันชีวิต หรือบริษัทประกันวินาศภัยตามกฎหมายว่าด้วยการประกันวินาศภัย โดยมีวัตถุประสงค์เพื่อการแก้ไขฐานะการเงินหรือการดำเนินกิจการ โดยได้รับความเห็นชอบจากคณะกรรมการ</t>
  </si>
  <si>
    <t xml:space="preserve">   (5) บริษัทจำกัดที่จัดตั้งขึ้นเพื่อประกอบกิจการสถานพยาบาลในประเทศไทย</t>
  </si>
  <si>
    <t xml:space="preserve">   (6) บริษัทจำกัดที่จัดตั้งขึ้นเพื่อประกอบกิจการดูแลผู้สูงอายุและผู้มีภาวะพึ่งพิงในประเทศไทย</t>
  </si>
  <si>
    <t xml:space="preserve">   (7) บริษัทจำกัดที่จัดตั้งขึ้นเพื่อประกอบกิจการที่ประกอบธุรกิจเทคโนโลยีที่เป็นประโยชน์ต่อธุรกิจประกันภัยในประเทศไทย - Insurtech</t>
  </si>
  <si>
    <t xml:space="preserve">   (8) ธุรกิจอื่น ๆ (โปรดระบุ)</t>
  </si>
  <si>
    <t>4. โปรดระบุรายละเอียดเพิ่มเติมในช่องหมายเหตุ (9/1) กรณีนิติบุคคลดังกล่าว ประกอบธุรกิจดังต่อไปนี้</t>
  </si>
  <si>
    <t>6. ให้กรอกข้อมูลการถือตราสารทุนตั้งแต่ร้อยละ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ทั้งหมด โดยเพิ่มเติมรายการใหม่ต่อท้าย</t>
  </si>
  <si>
    <t>นิติบุคคลที่จัดตั้งขึ้นตามกฎหมายต่างประเทศที่ได้รับใบอนุญาตประกอบธุรกิจประกันภัย หรือประกอบธุรกิจหลักโดยการถือตราสารทุนในบริษัทประกันภัยต่างประเทศ</t>
  </si>
  <si>
    <t xml:space="preserve">   (2) บริษัทจำกัดที่ได้รับใบอนุญาตเป็นนายหน้าประกันภัย เฉพาะในส่วนนายหน้าประกันชีวิตตามกฎหมายว่าด้วยการประกันชีวิต หรือจัดตั้งขึ้นเพื่อขอรับใบอนุญาตเป็นนายหน้าประกันชีวิต ตามกฎหมายว่าด้วยการประกันชีวิต</t>
  </si>
  <si>
    <t xml:space="preserve">   (3) บริษัทที่ได้รับใบอนุญาตประกอบธุรกิจประกันวินาศภัย เฉพาะการประกันภัยต่อ สามารถถือตราสารทุนของบริษัทประกันชีวิตตามกฎหมายว่าด้วยการประกันชีวิตที่ได้รับใบอนุญาตประกอบธุรกิจประกันชีวิต เฉพาะการประกันภัยต่อ</t>
  </si>
  <si>
    <t xml:space="preserve">มีมาตรฐานในการป้องกันการขัดแย้งทางผลประโยชน์ (conflict of interest) ระหว่างบริษัทและบริษัทจำกัดนั้นๆ </t>
  </si>
  <si>
    <t>มาตรฐานในการป้องกันการขัดแย้งทางผลประโยชน์ (conflict of interest)</t>
  </si>
  <si>
    <t>รวมมูลค่า (5) และ (6)</t>
  </si>
  <si>
    <t>ลำดับที่
(1)</t>
  </si>
  <si>
    <t>กองทุนรวมอสังหาริมทรัพย์ กองทรัสต์เพื่อการลงทุนในอสังหาริมทรัพย์ กองทุนรวมโครงสร้างพื้นฐาน กองทรัสต์เพื่อการลงทุนในโครงสร้างพื้นฐาน</t>
  </si>
  <si>
    <t>หน่วยลงทุนของกองทุนที่ไม่สามารถแยกองค์ประกอบได้</t>
  </si>
  <si>
    <t>1. กิจการที่มีความเชื่อมโยงกับบริษัทภายใต้รายงานนี้ ให้บริษัทระบุทั้งบริษัทแม่ บริษัทลูก บริษัทร่วม และกิจการที่มีผลประโยชน์เกี่ยวข้องกับบริษัท</t>
  </si>
  <si>
    <t xml:space="preserve">2. ชี่อนิติบุคคลตามคอลัมน์ (2) ให้ระบุชื่อกิจการตามที่จดทะเบียนจัดตั้ง หรือชื่อที่สำนักงาน คปภ. สามารถสืบค้นได้ผ่านช่องทางทั่วไป </t>
  </si>
  <si>
    <t>3. เลขประจำตัวนิติบุคคลตามคอลัมน์ (3) ให้ระบุเลขประจำตัวนิติบุคคลของกิจการตามที่ออกโดยกรมพัฒนาธุรกิจการค้า ในกรณีที่เป็นนิติบุคคลจดทะเบียนจัดตั้งในต่างประเทศ ให้ระบุเลขประจำตัวนิติบุคคลที่ออกโดยหน่วยงานกำกับดูแลในประเทศนั้น ๆ</t>
  </si>
  <si>
    <t>4. ความสัมพันธ์ตามคอลัมน์ (4) ให้เลือกระบุได้อย่างใดอย่างหนึ่ง ดังต่อไปนี้</t>
  </si>
  <si>
    <t>ทั้งนี้ ในกรณีที่กิจการเข้าข่ายมีความเชื่อมโยงกับบริษัทมากกว่า 1 รูปแบบ ให้บริษัทเลือกความสัมพันธ์ที่อยู่ลำดับบนสุดเพียงลำดับเดียว</t>
  </si>
  <si>
    <t>5. ราคาประเมินของสินทรัพย์ลงทุนให้ระบุส่วนที่ลงทุนเอง</t>
  </si>
  <si>
    <t xml:space="preserve">6. ราคาประเมินของสินทรัพย์ลงทุนในกิจการที่มีความเชื่อมโยงกับบริษัทที่เป็นสกุลเงินต่างประเทศ ให้บริษัทแปลงเป็นสกุลเงินบาทด้วยอัตราแลกเปลี่ยน ณ วันสิ้นงวดของรอบรายงาน	</t>
  </si>
  <si>
    <t xml:space="preserve">7. ยอดยกมา ให้ระบุรายการตามราคาประเมินของสินทรัพย์ลงทุน ณ วันสิ้นเดือนก่อนหน้าเดือนที่เกิดธุรกรรม เว้นแต่กรณีมีธุรกรรมเกิดขึ้นระหว่างเดือน ให้ระบุราคาประเมิน ณ วันที่เกิดธุรกรรมก่อนหน้า </t>
  </si>
  <si>
    <t xml:space="preserve">   โดยรูปแบบการใส่วันที่ ให้ใส่ปีด้วย ค.ศ. (โดยข้อมูลจะแสดงผลด้วยปี พ.ศ.)</t>
  </si>
  <si>
    <t>8. มูลค่าสินทรัพย์ให้ใช้ราคาประเมินตามหลักเกณฑ์ที่กำหนดไว้ในประกาศคณะกรรมการกำกับและส่งเสริมการประกอบธุรกิจประกันภัยว่าด้วยการประเมินสินทรัพย์และหนี้สิน</t>
  </si>
  <si>
    <t>9.  ธุรกรรมเงินฝากให้รายงานเป็นยอดรวม ณ วันสิ้นงวด (สิ้นเดือน) ได้ โดยไม่ต้องรายงานเป็นรายธุรกรรม</t>
  </si>
  <si>
    <t>10. กรอกข้อมูลในช่องสีเหลืองเท่านั้น</t>
  </si>
  <si>
    <r>
      <t xml:space="preserve">ชื่อไฟล์ </t>
    </r>
    <r>
      <rPr>
        <b/>
        <vertAlign val="superscript"/>
        <sz val="12"/>
        <color theme="1"/>
        <rFont val="Browallia New"/>
        <family val="2"/>
        <charset val="222"/>
      </rPr>
      <t>(2)</t>
    </r>
  </si>
  <si>
    <r>
      <rPr>
        <b/>
        <sz val="12"/>
        <color rgb="FF000000"/>
        <rFont val="Browallia New"/>
        <family val="2"/>
        <charset val="222"/>
      </rPr>
      <t xml:space="preserve">(2) เงินกองทุนส่วนเกินเพียงพอรองรับการถือตราสารทุนในนิติบุคคลดังกล่าว  </t>
    </r>
  </si>
  <si>
    <r>
      <t xml:space="preserve">ชนิดตราสารทุน </t>
    </r>
    <r>
      <rPr>
        <b/>
        <vertAlign val="superscript"/>
        <sz val="12"/>
        <color theme="1"/>
        <rFont val="Browallia New"/>
        <family val="2"/>
        <charset val="222"/>
      </rPr>
      <t xml:space="preserve">(1)
</t>
    </r>
    <r>
      <rPr>
        <b/>
        <sz val="12"/>
        <color theme="1"/>
        <rFont val="Browallia New"/>
        <family val="2"/>
        <charset val="222"/>
      </rPr>
      <t>(4)</t>
    </r>
  </si>
  <si>
    <r>
      <t xml:space="preserve">รหัสหลักทรัพย์
(ISIN Code) </t>
    </r>
    <r>
      <rPr>
        <b/>
        <vertAlign val="superscript"/>
        <sz val="12"/>
        <color theme="1"/>
        <rFont val="Browallia New"/>
        <family val="2"/>
        <charset val="222"/>
      </rPr>
      <t>(2)</t>
    </r>
    <r>
      <rPr>
        <b/>
        <sz val="12"/>
        <color theme="1"/>
        <rFont val="Browallia New"/>
        <family val="2"/>
        <charset val="222"/>
      </rPr>
      <t>(ถ้ามี) 
(6)</t>
    </r>
  </si>
  <si>
    <r>
      <t xml:space="preserve">รหัสหลักทรัพย์
(ISIN Code) </t>
    </r>
    <r>
      <rPr>
        <b/>
        <vertAlign val="superscript"/>
        <sz val="12"/>
        <color theme="1"/>
        <rFont val="Browallia New"/>
        <family val="2"/>
        <charset val="222"/>
      </rPr>
      <t xml:space="preserve">(2) </t>
    </r>
    <r>
      <rPr>
        <b/>
        <sz val="12"/>
        <color theme="1"/>
        <rFont val="Browallia New"/>
        <family val="2"/>
        <charset val="222"/>
      </rPr>
      <t>(ถ้ามี) 
(6)</t>
    </r>
  </si>
  <si>
    <r>
      <t>ตารางที่ 1 : กรณีลงทุนในตราสารทุน</t>
    </r>
    <r>
      <rPr>
        <b/>
        <u/>
        <sz val="12"/>
        <color theme="1"/>
        <rFont val="Browallia New"/>
        <family val="2"/>
        <charset val="222"/>
      </rPr>
      <t>ใน</t>
    </r>
    <r>
      <rPr>
        <b/>
        <sz val="12"/>
        <color theme="1"/>
        <rFont val="Browallia New"/>
        <family val="2"/>
        <charset val="222"/>
      </rPr>
      <t xml:space="preserve">ประเทศ </t>
    </r>
  </si>
  <si>
    <t>วันทำธุรกรรม
(1)</t>
  </si>
  <si>
    <t>รูปแบบตราสารทุน
(2)</t>
  </si>
  <si>
    <t>ชื่อตราสารทุน
(3)</t>
  </si>
  <si>
    <t>จำนวน หรือสัดส่วนตาม NAV
(4)</t>
  </si>
  <si>
    <t>ราคาซื้อ
(5)</t>
  </si>
  <si>
    <t>ราคาตรา
(6)</t>
  </si>
  <si>
    <t>ปริมาณการซื้อ
(8)</t>
  </si>
  <si>
    <t>หมายเหตุ
(10)</t>
  </si>
  <si>
    <t>(1) รูปแบบการใส่วันที่ ให้ใส่ปีด้วย ค.ศ. (โดยข้อมูลจะแสดงผลด้วยปี พ.ศ.)</t>
  </si>
  <si>
    <t>ก) ตราสารทุนที่ไม่ได้จดทะเบียนในตลาดหลักทรัพย์ทั้งในประเทศและต่างประเทศ</t>
  </si>
  <si>
    <t>ข) ตราสารทุนไม่มีตลาดรองซื้อขายเป็นการทั่วไป</t>
  </si>
  <si>
    <t>ค) ตราสารทุนไม่ได้อยู่ระหว่างการเสนอขายต่อประชาชนเป็นการทั่วไปเป็นครั้งแรก (IPO)</t>
  </si>
  <si>
    <r>
      <t>ตารางที่ 2 : กรณีลงทุนในตราสารทุน</t>
    </r>
    <r>
      <rPr>
        <b/>
        <u/>
        <sz val="12"/>
        <color theme="1"/>
        <rFont val="Browallia New"/>
        <family val="2"/>
        <charset val="222"/>
      </rPr>
      <t>ต่าง</t>
    </r>
    <r>
      <rPr>
        <b/>
        <sz val="12"/>
        <color theme="1"/>
        <rFont val="Browallia New"/>
        <family val="2"/>
        <charset val="222"/>
      </rPr>
      <t xml:space="preserve">ประเทศ </t>
    </r>
  </si>
  <si>
    <t>รูปแบบนิติบุคคลที่ออกตราสารทุน
(2)</t>
  </si>
  <si>
    <t>ประเทศ
(4)</t>
  </si>
  <si>
    <t>จำนวน หรือสัดส่วนตาม NAV
(5)</t>
  </si>
  <si>
    <t>ราคาซื้อ
(6)</t>
  </si>
  <si>
    <t>ราคาตรา
(7)</t>
  </si>
  <si>
    <t>ราคาประเมิน
(8)</t>
  </si>
  <si>
    <t>ปริมาณการซื้อ
(9)</t>
  </si>
  <si>
    <t>1. รูปแบบการใส่วันที่ ให้ใส่ปีด้วย ค.ศ. (โดยข้อมูลจะแสดงผลด้วยปี พ.ศ.)</t>
  </si>
  <si>
    <t>2. รูปแบบนิติบุคคลที่ออกตราสารทุนให้เลือกจาก</t>
  </si>
  <si>
    <t>ก) นิติบุคคลที่จัดตั้งขึ้นตามกฎหมายต่างประเทศที่ได้รับใบอนุญาตประกอบธุรกิจประกันภัยจากหน่วยงานกำกับดูแลในประเทศนั้น หรือที่ประกอบธุรกิจหลักโดยการถือหุ้นในบริษัทดังกล่าว</t>
  </si>
  <si>
    <t>ข) นิติบุคคลที่จัดตั้งขึ้นตามกฎหมายต่างประเทศที่ประกอบธุรกิจสนับสนุนธุรกิจประกันภัย</t>
  </si>
  <si>
    <t>ค) นิติบุคคลที่จัดตั้งขึ้นตามความตกลงของประเทศในสมาคม ASEAN หรือของ ESCAP เพื่อประกอบธุรกิจเฉพาะการประกันต่อ</t>
  </si>
  <si>
    <t>3. ชื่อตราสารทุน ให้ระบุรายละเอียดที่เฉพาะเจาะจง สามารถให้สำนักงาน คปภ. สืบค้นได้ตามฐานข้อมูล เช่น รหัสหลักทรัพย์หุ้นสามัญ เลขทะเบียนนิติบุคคล ฯลฯ โดยกรณีถือผ่านกองทุน ให้ใช้วิธี look-through ในการระบุตราสารทุน</t>
  </si>
  <si>
    <t>4. ประเทศ หมายถึง ประเทศของตราสารทุน</t>
  </si>
  <si>
    <t>5. จำนวน หมายถึง จำนวนหุ้น (กรณีถือเอง) และจำนวนหุ้นตามสัดส่วนการลงทุนของหน่วยลงทุน (กรณีถือผ่านกองทุน ให้คำนวณจำนวนหุ้นด้วยวิธี pro rata ตามสัดส่วนการลงทุนในตราสารทุนนั้น ๆ)</t>
  </si>
  <si>
    <t>6. ราคาซื้อ หมายถึง มูลค่าตราสารทุนต่อหน่วย ณ เวลาเข้าทำธุรกรรม</t>
  </si>
  <si>
    <t>7. ราคาตรา หมายถึง มูลค่าตราสารทุนต่อหน่วยตามทุนจดทะเบียน (par)</t>
  </si>
  <si>
    <t>8. ราคาประเมิน หมายถึง มูลค่าตราสารทุนต่อหน่วย ณ วันรายงาน ซึ่งคำนวณตามวิธีที่บัญญัติไว้ในประกาศ คปภ. ว่าด้วยการประเมินราคาทรัพย์สินและหนี้สินของบริษัทประกันภัย</t>
  </si>
  <si>
    <t>9. ปริมาณการซื้อ จะถูกคำนวณโดยอัตโนมัติตามสมการ (9) = (5) x (6) และหากปริมาณการซื้อรวมเกินกว่าวงเงินธุรกรรม ช่องปริมาณการซื้อสะสมจะถูกทำให้เป็นสีแดงเพื่อวัตถุประสงค์การกำกับดูแล</t>
  </si>
  <si>
    <r>
      <t>ให้รายงานสำนักงานทราบ</t>
    </r>
    <r>
      <rPr>
        <u/>
        <sz val="12"/>
        <color theme="1"/>
        <rFont val="Browallia New"/>
        <family val="2"/>
        <charset val="222"/>
      </rPr>
      <t>ภายใน 30 วันนับแต่สิ้นเดือนที่มีการทำธุรกรรม</t>
    </r>
    <r>
      <rPr>
        <sz val="12"/>
        <color theme="1"/>
        <rFont val="Browallia New"/>
        <family val="2"/>
        <charset val="222"/>
      </rPr>
      <t>ลงทุนในตราสารหนี้ดังกล่าว</t>
    </r>
  </si>
  <si>
    <t>กรณีตราสารหนี้ที่มีลักษณะของสัญญาซื้อขายล่วงหน้าแฝงประเภทไม่คุ้มครองเงินต้น บริษัทต้องนำส่งเอกสารหลักฐานที่มีรายละเอียดดังต่อไปนี้</t>
  </si>
  <si>
    <t>คำตอบ
(1)</t>
  </si>
  <si>
    <t>รายละเอียด
(2)</t>
  </si>
  <si>
    <t>ชื่อไฟล์
(3)</t>
  </si>
  <si>
    <t>(ก) สินทรัพย์อ้างอิง (Underlying Asset)</t>
  </si>
  <si>
    <t>(ข) มูลค่าที่ตราไว้ (Face Value)</t>
  </si>
  <si>
    <t>(ค) วันครบกำหนด (Maturity Date)</t>
  </si>
  <si>
    <t>(ง) อัตราดอกเบี้ย (Coupon Rate) + ความถี่</t>
  </si>
  <si>
    <t>(จ) ประเภทของผู้ออก</t>
  </si>
  <si>
    <t>(ฉ) ประเภทอนุพันธ์แฝง</t>
  </si>
  <si>
    <t>(ช) วันครบกำหนดสัญญา</t>
  </si>
  <si>
    <t>ตารางที่ 1 : การนำสินทรัพย์ลงทุนไปก่อภาระผูกพัน</t>
  </si>
  <si>
    <t>ประเภทของสินทรัพย์ลงทุน
(2)</t>
  </si>
  <si>
    <t>รายละเอียดของรายการสินทรัพย์ลงทุน
(3)</t>
  </si>
  <si>
    <t>วัตถุประสงค์ของภาระผูกพัน
(4)</t>
  </si>
  <si>
    <t>คู่สัญญา
(5)</t>
  </si>
  <si>
    <t>จำนวนหน่วย
(6)</t>
  </si>
  <si>
    <t>มูลค่าที่นำมาก่อภาระผูกพัน
ในครั้งนี้
(10)</t>
  </si>
  <si>
    <t>นำส่งข้อมูลเพิ่มเติมตามประกาศลงทุนข้อ 28 (7)
(11)</t>
  </si>
  <si>
    <t>ราคาตลาด
(7)</t>
  </si>
  <si>
    <t>ราคาบัญชี
(9)</t>
  </si>
  <si>
    <t>(1) ให้เรียงลำดับตามวันที่ทำธุรกรรม และให้ระบุ วัน/เดือน/ปี ค.ศ. ที่ทำธุรกรรม (โดยข้อมูลจะแสดงผลด้วยปี พ.ศ.)</t>
  </si>
  <si>
    <t>(2) ให้เลือกรายการสินทรัพย์ลงทุนตาม drop-down list</t>
  </si>
  <si>
    <t>(3) ให้ระบุรายละเอียดของรายการสินทรัพย์ลงทุน</t>
  </si>
  <si>
    <t>(4) ให้ระบุวัตถุประสงค์ของการนำสินทรัพย์ลงทุนไปก่อภาระผูกพัน โดยเลือกจาก</t>
  </si>
  <si>
    <t xml:space="preserve">(1) การนำสินทรัพย์ลงทุนไปวางเป็นประกันต่อศาล หรือนำไปใช้เป็นหลักทรัพย์ประกันการออกหนังสือค้ำประกันจากสถาบันการเงินเพื่อนำไปวางเป็นประกันต่อศาล เพื่อขอทุเลาการบังคับคดีที่ศาลมีคำพิพากษาให้บริษัทชดใช้หนี้ตามสัญญาประกันภัย หรือสัญญาประกันภัยต่อ </t>
  </si>
  <si>
    <t>(2) การทำธุรกรรมยืมและให้ยืมหลักทรัพย์ ตามหมวด 4 ส่วนที่ 9</t>
  </si>
  <si>
    <t>(3) การทำธุรกรรมซื้อหรือขายหลักทรัพย์โดยมีสัญญาขายหรือซื้อคืน ตามหมวด 4 ส่วนที่ 10</t>
  </si>
  <si>
    <t>(4) การค้ำประกันวงเงินสินเชื่อและการเบิกเงินเกินบัญชีที่เป็นการดำเนินธุรกิจปกติ</t>
  </si>
  <si>
    <t>(5) การค้ำประกันสาธารณูปโภค</t>
  </si>
  <si>
    <t>(6) การใช้เป็นหลักทรัพย์ค้ำประกัน เพื่อให้ธนาคารออกหนังสือค้ำประกัน</t>
  </si>
  <si>
    <t>(7) อื่นๆ (ให้กรอกข้อมูลเพิ่มเติมในตารางที่ 2)</t>
  </si>
  <si>
    <t>(5) ให้ระบุชื่อคู่สัญญาที่ทำธุรกรรม</t>
  </si>
  <si>
    <t>(6) ให้ระบุจำนวนหน่วยของรายการสินทรัพย์ลงทุน</t>
  </si>
  <si>
    <r>
      <t>(7) ถึง (9) ให้ระบุ</t>
    </r>
    <r>
      <rPr>
        <u/>
        <sz val="12"/>
        <color theme="1"/>
        <rFont val="Browallia New"/>
        <family val="2"/>
        <charset val="222"/>
      </rPr>
      <t>มูลค่าต่อหน่วย</t>
    </r>
    <r>
      <rPr>
        <sz val="12"/>
        <color theme="1"/>
        <rFont val="Browallia New"/>
        <family val="2"/>
        <charset val="222"/>
      </rPr>
      <t xml:space="preserve"> โดยให้บริษัทกรอกให้ครบทุกวิธีการประเมิน</t>
    </r>
  </si>
  <si>
    <t>(10) ให้ระบุมูลค่าที่ทำธุรกรรมในครั้งนี้</t>
  </si>
  <si>
    <t>(11) หากเป็นนำสินทรัพย์ลงทุนไปก่อภาระผูกพันเพื่อวัตถุประสงค์ (3.7) อื่นๆ ให้ตอบ "ใช่" และกรอกข้อมูลในตารางที่ 2</t>
  </si>
  <si>
    <t>(12) ให้ระบุมติที่ประชุมคณะกรรมการบริษัท โดยประกอบด้วยรายละเอียดของครั้งที่และวันที่ประชุม</t>
  </si>
  <si>
    <t>(13) ให้ระบุอัตราส่วนความเพียงพอของเงินกองทุนจำนวนสี่ไตรมาสล่าสุดติดต่อกัน</t>
  </si>
  <si>
    <t>(14) ให้ระบุจำนวนเงินกองทุนส่วนเกินของบริษัทเฉพาะส่วนที่ใช้รองรับธุรกรรมนี้ (มูลค่า headroom การนำสินทรัพย์ไปก่อภาระผูกพัน โดยอัตราส่วนความเพียงพอของเงินกองทุนยังคงไม่ต่ำกว่าร้อยละ 140)</t>
  </si>
  <si>
    <t>(15) ให้ระบุอัตราส่วนสินทรัพย์ลงทุนต่อเงินสำรองประกันภัยภายหลังการนำสินทรัพย์ลงทุนไปก่อภาระผูกพัน</t>
  </si>
  <si>
    <r>
      <t xml:space="preserve">ตารางที่ 2 : ข้อมูลประกอบรายงานการนำสินทรัพย์ลงทุนไปก่อภาระผูกพัน </t>
    </r>
    <r>
      <rPr>
        <b/>
        <u/>
        <sz val="12"/>
        <color theme="1"/>
        <rFont val="Browallia New"/>
        <family val="2"/>
        <charset val="222"/>
      </rPr>
      <t>เฉพาะธุรกรรมที่ทำเพื่อวัตถุประสงค์อื่นนอกเหนือจากที่กำหนด</t>
    </r>
  </si>
  <si>
    <t>มูลค่าที่นำมาก่อภาระผูกพันในครั้งนี้
(10)</t>
  </si>
  <si>
    <t>มติที่ประชุมคณะกรรมการบริษัท
(12)</t>
  </si>
  <si>
    <r>
      <t>อัตราส่วนความเพียงพอของเงินกองทุน (Capital Adequacy Ratio : CAR) 4 ไตรมาสล่าสุด</t>
    </r>
    <r>
      <rPr>
        <b/>
        <u/>
        <sz val="12"/>
        <color theme="1"/>
        <rFont val="Browallia New"/>
        <family val="2"/>
        <charset val="222"/>
      </rPr>
      <t>ติดต่อกัน</t>
    </r>
    <r>
      <rPr>
        <b/>
        <sz val="12"/>
        <color theme="1"/>
        <rFont val="Browallia New"/>
        <family val="2"/>
        <charset val="222"/>
      </rPr>
      <t xml:space="preserve">
(13)</t>
    </r>
  </si>
  <si>
    <t>จำนวนเงินกองทุนส่วนเกินส่วนที่รองรับการนำสินทรัพย์ลงทุนไปก่อภาระผูกพัน
(14)</t>
  </si>
  <si>
    <t>อัตราส่วนสินทรัพย์สภาพคล่องภายหลังการนำสินทรัพย์ลงทุนไปก่อภาระผูกพัน
(15)</t>
  </si>
  <si>
    <t>ไตรมาส X/25XX</t>
  </si>
  <si>
    <t>(ก) บุคคลธรรมดา</t>
  </si>
  <si>
    <t>(ข) นิติบุคคล</t>
  </si>
  <si>
    <t xml:space="preserve">(ก) ตราสารหนี้ที่ออก สั่งจ่าย รับรอง รับอาวัล หรือค้ำประกัน โดยรัฐบาลไทย ธนาคารแห่งประเทศไทย กระทรวงการคลัง หรือกองทุนเพื่อการฟื้นฟูและพัฒนาระบบสถาบันการเงิน </t>
  </si>
  <si>
    <t xml:space="preserve">(ข) ตราสารหนี้ที่ออก สั่งจ่าย รับรอง รับอาวัล หรือค้ำประกัน โดยสถาบันการเงิน หรือตราสารหนี้ที่ออกโดยบริษัทจำกัด องค์การหรือรัฐวิสาหกิจ หรือตราสารหนี้ที่ออกโดยกองทรัสต์เพื่อการลงทุนในอสังหาริมทรัพย์ หรือกองทรัสต์อื่นที่นายทะเบียนประกาศกำหนด </t>
  </si>
  <si>
    <t xml:space="preserve">(ค) ตราสารทุนที่จดทะเบียนซื้อขายในตลาดหลักทรัพย์ในประเทศ </t>
  </si>
  <si>
    <t xml:space="preserve">(ง) หน่วยลงทุนของกองทุนรวม </t>
  </si>
  <si>
    <t xml:space="preserve">(จ) อสังหาริมทรัพย์ที่ตั้งอยู่ในประเทศไทย </t>
  </si>
  <si>
    <t>(10) กรอกข้อมูลในช่องสีเหลืองเท่านั้น</t>
  </si>
  <si>
    <t>(4) ให้ระบุ วัน/เดือน/ปี ค.ศ. ที่กำหนดให้ผู้กู้ชำระเงินต้นคืน (โดยข้อมูลจะแสดงผลด้วยปี พ.ศ.)</t>
  </si>
  <si>
    <t>(5) ให้ระบุ วัน/เดือน/ปี ค.ศ. ที่สิ้นสุดสัญญา (โดยข้อมูลจะแสดงผลด้วยปี พ.ศ.)</t>
  </si>
  <si>
    <t>(ก) ตราสารทุนที่จดทะเบียนซื้อขายในตลาดหลักทรัพย์ในประเทศ</t>
  </si>
  <si>
    <t xml:space="preserve">(ข) หน่วยลงทุนของกองทุนรวม </t>
  </si>
  <si>
    <t>(11) กรอกข้อมูลในช่องสีเหลืองเท่านั้น</t>
  </si>
  <si>
    <t>ตารางที่ 1 : บริษัทที่ประสงค์จะลงทุนให้เงินกู้ร่วมสำหรับกิจการโครงสร้างพื้นฐาน ต้องมีคุณสมบัติและลักษณะอย่างน้อยดังต่อไปนี้</t>
  </si>
  <si>
    <t>กรอกเงินกองทุนส่วนเกิน (บาท)</t>
  </si>
  <si>
    <r>
      <t>(ข) มีอัตราส่วนสินทรัพย์สภาพคล่อง</t>
    </r>
    <r>
      <rPr>
        <b/>
        <u/>
        <sz val="12"/>
        <rFont val="Browallia New"/>
        <family val="2"/>
        <charset val="222"/>
      </rPr>
      <t>ไม่ต่ำกว่า 110%</t>
    </r>
  </si>
  <si>
    <t>กรอกอัตราส่วนสินทรัพย์สภาพคล่อง (%)</t>
  </si>
  <si>
    <r>
      <t xml:space="preserve">(ค) มีอัตราส่วนความเพียงพอของเงินกองทุน (capital adequacy ratio : CAR) </t>
    </r>
    <r>
      <rPr>
        <b/>
        <u/>
        <sz val="12"/>
        <color theme="1"/>
        <rFont val="Browallia New"/>
        <family val="2"/>
        <charset val="222"/>
      </rPr>
      <t>4 ไตรมาสล่าสุดไม่น้อยกว่า 200%</t>
    </r>
  </si>
  <si>
    <t>กรอก CAR (%)</t>
  </si>
  <si>
    <t>1. คำตอบ ให้เลือกจาก "ใช่" หรือ "ไม่ใช่"</t>
  </si>
  <si>
    <t xml:space="preserve">ตารางที่ 2 : ลักษณะกิจการโครงการโครงสร้างพื้นฐาน </t>
  </si>
  <si>
    <t>1) มีความเชื่อมโยง ส่งเสริม หรือก่อให้เกิดประโยชน์ซึ่งกันและกัน หรือ  ต่อชุมชนเดียวกันหรือใกล้เคียงกัน</t>
  </si>
  <si>
    <t xml:space="preserve">ตารางที่ 3 : ลักษณะของการให้เงินกู้ร่วม (syndicated loan) </t>
  </si>
  <si>
    <t>(ข) ผู้ขอกู้ยืมต้องมีลักษณะอย่างหนึ่งอย่างใด ดังต่อไปนี้
      1) เป็นรัฐบาลไทย 
      2) กรณีผู้ขอกู้ยืมมิใช่รัฐบาลไทย ต้องได้รับการจัดอันดับความน่าเชื่อถือไม่ต่ำกว่าอันดับความน่าเชื่อถือที่สามารถลงทุนได้ (investment grade)</t>
  </si>
  <si>
    <t xml:space="preserve">ตารางที่ 4 : ทรัพย์สินหรือหลักประกันที่ใช้จำนองหรือจำนำเป็นประกันการกู้ยืม </t>
  </si>
  <si>
    <t>1. คำตอบ ให้เลือกจาก</t>
  </si>
  <si>
    <t>(ก) ตราสารหนี้ที่ออก สั่งจ่าย รับรอง รับอาวัล หรือค้ำประกัน โดยรัฐบาลไทย ธนาคารแห่งประเทศไทย กระทรวงการคลัง หรือกองทุนเพื่อการฟื้นฟูและพัฒนาระบบสถาบันการเงิน ตามข้อ 57 (1)</t>
  </si>
  <si>
    <t>(ข) ตราสารหนี้ที่ออก สั่งจ่าย รับรอง รับอาวัล หรือค้ำประกัน โดยสถาบันการเงินหรือตราสารหนี้ที่ออกโดยบริษัทจำกัด หรือองค์การหรือรัฐวิสาหกิจ หรือตราสารหนี้ที่ออกโดยกองทรัสต์เพื่อการลงทุนในอสังหาริมทรัพย์จดทะเบียนจัดตั้งในประเทศไทย ตามข้อ 57 (2)</t>
  </si>
  <si>
    <t>ตารางที่ 5 : บริษัทแนบเอกสารหลักฐานเพิ่มเติมตามรายการด้านล่างเพื่อแจ้งต่อนายทะเบียน</t>
  </si>
  <si>
    <t>(ก) รายละเอียดเกี่ยวกับโครงการโครงสร้างพื้นฐาน</t>
  </si>
  <si>
    <t>(ข) การพิจารณาคุณสมบัติผู้ขอกู้ยืม รวมถึงการวิเคราะห์ความสามารถในการชำระหนี้</t>
  </si>
  <si>
    <t>(ค) วัตถุประสงค์ในการกู้เงิน</t>
  </si>
  <si>
    <t xml:space="preserve">(ง) การวิเคราะห์ความเป็นไปได้ของโครงการ รวมถึงการวิเคราะห์กระแสเงินสดของโครงการ (cash flow projection)  </t>
  </si>
  <si>
    <r>
      <t>(ก) มีเงินกองทุนส่วนเกิน</t>
    </r>
    <r>
      <rPr>
        <b/>
        <u/>
        <sz val="12"/>
        <rFont val="Browallia New"/>
        <family val="2"/>
        <charset val="222"/>
      </rPr>
      <t xml:space="preserve">ไม่น้อยกว่าห้าพันล้านบาท </t>
    </r>
  </si>
  <si>
    <t>(ง) หน่วยลงทุนของกองทุนรวม (ตามข้อ 62)</t>
  </si>
  <si>
    <t xml:space="preserve">ข้อมูล ณ วันที่  </t>
  </si>
  <si>
    <t>ระดับการคัดกรองบริษัทตามกรอบการกำกับการลงทุนตามความเสี่ยง</t>
  </si>
  <si>
    <t>ตารางที่ 1 : บริษัทลงทุนในสินทรัพย์เสี่ยง อ้างอิงประกาศฯ ข้อ 48 ดังนี้</t>
  </si>
  <si>
    <t>ชื่อไฟล์</t>
  </si>
  <si>
    <t xml:space="preserve">(ก) โครงสร้างและรายละเอียดของตราสาร </t>
  </si>
  <si>
    <t>(ข) วัตถุประสงค์ของการลงทุนในตราสาร</t>
  </si>
  <si>
    <t xml:space="preserve">(ค) วิธีการกำหนดมูลค่ายุติธรรมของตราสาร </t>
  </si>
  <si>
    <t xml:space="preserve">(ง) การบริหารความเสี่ยง </t>
  </si>
  <si>
    <t>(ก) ได้รับการพิจารณาอนุมัติรายการลงทุนจากคณะกรรมการบริษัท</t>
  </si>
  <si>
    <t>(ข) มีการจัดทำเอกสารและแนบเอกสารหลักฐานที่เกี่ยวข้องกับการลงทุนมาพร้อมกับแบบรายงาน</t>
  </si>
  <si>
    <t>(ค) มีการจัดเตรียมเอกสารไว้ที่บริษัท เพื่อให้สำนักงานสามารถตรวจสอบ หรือจัดส่งให้สำนักงาน เมื่อสำนักงานร้องขอ</t>
  </si>
  <si>
    <t>1) การพิจารณาความเสี่ยงของสินทรัพย์</t>
  </si>
  <si>
    <t>2) ความสามารถในการรองรับความเสี่ยงของบริษัท</t>
  </si>
  <si>
    <t>3) เหตุผลประกอบการตัดสินใจลงทุน</t>
  </si>
  <si>
    <t>(5) ตราสารหนี้ที่ผู้ออกตราสารหนี้หรือตราสารหนี้ที่ถูกลดอันดับความน่าเชื่อถือต่ำกว่าเกณฑ์ที่สามารถลงทุนได้ตามข้อ 26</t>
  </si>
  <si>
    <t xml:space="preserve">(4) หน่วยลงทุนของกองทุนรวมตามข้อ 62 หรือข้อ 63 ที่บริษัทไม่สามารถแยกองค์ประกอบได้ หรือไม่มีข้อมูลสัดส่วนประเภทการลงทุนของกองทุนรวมที่เพียงพอ ทั้งนี้ ต้องเป็นกองทุนที่มีกลยุทธ์การลงทุนในสินทรัพย์หรือดัชนีที่บริษัทลงทุนหรือมีไว้ได้ตามที่ประกาศกำหนด </t>
  </si>
  <si>
    <t>(6) ตราสารหนี้ที่มีอันดับความน่าเชื่อถือต่ำกว่าที่สามารถลงทุนได้ (non–investment grade) หรือตราสารหนี้ที่ไม่ได้รับการจัดอันดับความน่าเชื่อถือ (unrated) ที่อยู่ในกองทุนรวมตามข้อ 62 (3) หรือข้อ 63 (7)</t>
  </si>
  <si>
    <t>2. รายละเอียด ให้ระบุรายละเอียดที่เฉพาะเจาะจง</t>
  </si>
  <si>
    <t>3.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</si>
  <si>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4. บริษัทผ่านการคัดกรองพิเศษสามารถลงทุนสินทรัพย์เสี่ยงเพิ่มเติมในตารางที่ 2 ได้</t>
  </si>
  <si>
    <t>ตารางที่ 2 : บริษัทที่ผ่านการคัดกรองพิเศษลงทุนในสินทรัพย์เสี่ยงเพิ่มเติมจากตาราง 1 อ้างอิงประกาศฯ ข้อ 76 ดังนี้</t>
  </si>
  <si>
    <t>ราคาประเมินสินทรัพย์ลงทุน (บาท)</t>
  </si>
  <si>
    <t>ณ วันที่ (วว/ดด/ปปปป)</t>
  </si>
  <si>
    <t>ณ ไตรมาสที่ X/ปปปป (พ.ศ.)</t>
  </si>
  <si>
    <t>วันที่จัดตั้งนิติบุคคล (ถ้ามี) / วันที่เริ่มประกอบธุรกิจ</t>
  </si>
  <si>
    <t>ส่วนที่ 1 : ทั่วไป</t>
  </si>
  <si>
    <t>(ระบุค่า CAR ในหน่วยร้อยละ)</t>
  </si>
  <si>
    <t>(ระบุอัตราส่วนสินทรัพย์สภาพคล่องในหน่วยร้อยละ)</t>
  </si>
  <si>
    <t>(ระบุรายละเอียด)</t>
  </si>
  <si>
    <t>ส่วนที่ 2 : เฉพาะธุรกิจหลักทรัพย์ประเภทธุรกิจงานติดต่อหรือแนะนำบริการของบริษัทหลักทรัพย์หรือธนาคารพาณิชย์ตามกฎหมายว่าด้วยธุรกิจสถาบันการเงิน</t>
  </si>
  <si>
    <t>2.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</si>
  <si>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(1) การจัดการกองทุนส่วนบุคคล</t>
  </si>
  <si>
    <t>(2) นายหน้าซื้อขายหลักทรัพย์ การค้าหลักทรัพย์ และการจัดจำหน่ายหลักทรัพย์ที่เป็นหน่วยลงทุน ใบทรัสต์ของทรัสต์ ที่มีลักษณะทำนองเดียวกับกองทุนรวม หรือหลักทรัพย์อื่นที่คณะกรรมการกำกับหลักทรัพย์และตลาดหลักทรัพย์ กำหนดให้เป็นหลักทรัพย์ที่มีลักษณะการลงทุนทำนองเดียวกับหน่วยลงทุน</t>
  </si>
  <si>
    <t>(3) ที่ปรึกษาการลงทุน</t>
  </si>
  <si>
    <t>(4) ผู้รับฝากทรัพย์สินของกองทุนส่วนบุคคล</t>
  </si>
  <si>
    <t>(5) ตัวแทนด้านการตลาดของกองทุนส่วนบุคคล</t>
  </si>
  <si>
    <t>(6) ธุรกิจงานติดต่อหรือแนะนำบริการของบริษัทหลักทรัพย์หรือธนาคารพาณิชย์ตามกฎหมายว่าด้วยธุรกิจสถาบันการเงิน</t>
  </si>
  <si>
    <t>ข้อมูลอสังหาริมทรัพย์</t>
  </si>
  <si>
    <t>สถานที่ตั้งอสังหาริมทรัพย์</t>
  </si>
  <si>
    <t>(ให้แนบเอกสารหลักฐาน)</t>
  </si>
  <si>
    <t>1. ให้จัดทำแผนการดำเนินงานตามรูปแบบของบริษัท โดยอาจครอบคลุม วัตถุประสงค์ ขอบเขตงานปรับปรุง วงเงินงบประมาณ และระยะเวลา เป็นต้น</t>
  </si>
  <si>
    <t>2. รูปแบบการใส่วันที่ ให้ใส่ปีด้วย ค.ศ. (โดยข้อมูลจะแสดงผลด้วยปี พ.ศ.)</t>
  </si>
  <si>
    <t>มูลค่าการปรับปรุง (ล้านบาท)</t>
  </si>
  <si>
    <t>วันที่เริ่มต้นการปรับปรุง</t>
  </si>
  <si>
    <t>(ก) ASEAN</t>
  </si>
  <si>
    <t xml:space="preserve">(ข) อื่น ๆ </t>
  </si>
  <si>
    <t>(ก) ประกันชีวิต</t>
  </si>
  <si>
    <t>(ข) ประกันวินาศภัย</t>
  </si>
  <si>
    <t>(ค) บริษัทโฮลดิ้ง</t>
  </si>
  <si>
    <t>7. รูปแบบการใส่วันที่ ให้ใส่ปีด้วย ค.ศ. (โดยข้อมูลจะแสดงผลด้วยปี พ.ศ.)</t>
  </si>
  <si>
    <t>รหัสหน่วยงานผู้ออก / เลขนิติบุคคลของผู้ออก
(2)</t>
  </si>
  <si>
    <t>จำนวนหุ้นที่ลงทุน
(จำนวนหุ้น)
(11)</t>
  </si>
  <si>
    <t xml:space="preserve">ราคาซื้อ / ราคา ณ วันที่ได้มา ต่อหน่วย
(สกุลเงินที่ลงทุน)
(12) </t>
  </si>
  <si>
    <t xml:space="preserve">ราคาซื้อ / ราคา ณ วันที่ได้มา ต่อหน่วย
(บาท)
(15) </t>
  </si>
  <si>
    <t>จำนวนเงินที่ลงทุน 
(บาท)
[ (11) x (15) ]
(16)</t>
  </si>
  <si>
    <t>จำนวนหุ้นที่ชำระแล้ว   
(จำนวนหุ้น)
(17)</t>
  </si>
  <si>
    <t>ร้อยละของจำนวนหุ้นที่ชำระแล้ว   
(18)</t>
  </si>
  <si>
    <t>สัดส่วนการลงทุนต่อสินทรัพย์รวม (%)
(20)</t>
  </si>
  <si>
    <t>ตารางที่ 1 : ลักษณะของนิติบุคคลที่บริษัทประกันภัยเข้าลงทุนในตราสารทุนตั้งแต่ 10% ขึ้นไป</t>
  </si>
  <si>
    <t>คำตอบ สำหรับรายการลำดับที่ 6</t>
  </si>
  <si>
    <t>คำตอบ สำหรับรายการลำดับที่ 7</t>
  </si>
  <si>
    <t>คำตอบ สำหรับรายการลำดับที่ 8</t>
  </si>
  <si>
    <t>คำตอบ สำหรับรายการลำดับที่ 9</t>
  </si>
  <si>
    <t>คำตอบ สำหรับรายการลำดับที่ 10</t>
  </si>
  <si>
    <t>เป็นนิติบุคคลที่ประกอบธุรกิจประกันภัยหรือประกอบธุรกิจหลักโดยการถือตราสารทุนในบริษัทประกันภัยในประเทศอื่นที่ไม่ใช่ประเทศสมาชิก ASEAN โดยประเทศอื่นนั้นต้องมีลักษณะ ดังต่อไปนี้
   1) มีสภาพเศรษฐกิจ สังคม การเมือง กฎหมาย ที่เอื้อต่อการขยายธุรกิจ และไม่เป็นอุปสรรคอย่างมีนัยสำคัญต่อการประกอบธุรกิจประกันภัย
   2) หน่วยงานกำกับธุรกิจประกันภัยในประเทศนั้นต้องมีความน่าเชื่อถือ และยินยอมให้ข้อมูลเพื่อประโยชน์ในการกำกับดูแล
   3) มีบริษัทประกันภัยในเครือบริษัทประกันภัยระดับสากล (international insurance group) เข้าไปประกอบธุรกิจประกันภัยอยู่ก่อนแล้ว</t>
  </si>
  <si>
    <t>ตารางที่ 2 : บริษัทที่ประสงค์จะถือตราสารทุนของนิติบุคคลเพื่อวัตถุประสงค์ในการประกอบธุรกิจอื่น ต้องมีลักษณะดังนี้</t>
  </si>
  <si>
    <r>
      <t>ไตรมาสที่ 1</t>
    </r>
    <r>
      <rPr>
        <b/>
        <vertAlign val="superscript"/>
        <sz val="12"/>
        <color theme="1"/>
        <rFont val="Browallia New"/>
        <family val="2"/>
        <charset val="222"/>
      </rPr>
      <t>(1)</t>
    </r>
    <r>
      <rPr>
        <b/>
        <sz val="12"/>
        <color theme="1"/>
        <rFont val="Browallia New"/>
        <family val="2"/>
        <charset val="222"/>
      </rPr>
      <t xml:space="preserve">
(%)</t>
    </r>
  </si>
  <si>
    <t>ไตรมาสที่ 2
(%)</t>
  </si>
  <si>
    <t>ไตรมาสที่ 3
(%)</t>
  </si>
  <si>
    <r>
      <t xml:space="preserve">ไตรมาสที่ 4 </t>
    </r>
    <r>
      <rPr>
        <b/>
        <vertAlign val="superscript"/>
        <sz val="12"/>
        <color theme="1"/>
        <rFont val="Browallia New"/>
        <family val="2"/>
        <charset val="222"/>
      </rPr>
      <t>(1)</t>
    </r>
    <r>
      <rPr>
        <b/>
        <sz val="12"/>
        <color theme="1"/>
        <rFont val="Browallia New"/>
        <family val="2"/>
        <charset val="222"/>
      </rPr>
      <t xml:space="preserve">
(%)</t>
    </r>
  </si>
  <si>
    <t>ณ วันที่ทำธุรกรรม
(%)</t>
  </si>
  <si>
    <t>วว/ดด/ปปปป</t>
  </si>
  <si>
    <t>(1) มีอัตราส่วนความเพียงพอของเงินกองทุน (Capital Adequacy Ratio : CAR) ไม่น้อยกว่า 140% ในสี่ไตรมาสล่าสุด</t>
  </si>
  <si>
    <t>(1) ไตรมาสที่ 1 หมายถึง ไตรมาสล่าสุดที่บริษัทจะถือตราสารทุนในนิติบุคคลต่างประเทศที่ประกอบธุรกิจประกันภัย</t>
  </si>
  <si>
    <t>ไตรมาสที่ 4 หมายถึง ไตรมาสย้อนหลังติดต่อกันสี่ไตรมาสนับถอยหลังจากไตรมาสล่าสุดที่บริษัทจะถือตราสารทุนในนิติบุคคลต่างประเทศที่ประกอบธุรกิจประกันภัย</t>
  </si>
  <si>
    <t>(3) รูปแบบการใส่วันที่ ให้ใส่ปีด้วย ค.ศ. (โดยข้อมูลจะแสดงผลด้วยปี พ.ศ.)</t>
  </si>
  <si>
    <t>ตารางที่ 3 : บริษัทแนบเอกสารหลักฐานตามรายการดังตารางเพื่อแจ้งต่อนายทะเบียน</t>
  </si>
  <si>
    <t>ก) ลักษณะโครงสร้างและขอบเขตการประกอบธุรกิจ</t>
  </si>
  <si>
    <r>
      <t xml:space="preserve">ข1) โครงสร้างการถือหุ้น และโครงสร้างผู้บริหารในปัจจุบันของนิติบุคคล
หมายเหตุ: </t>
    </r>
    <r>
      <rPr>
        <sz val="12"/>
        <color theme="1"/>
        <rFont val="Browallia New"/>
        <family val="2"/>
        <charset val="222"/>
      </rPr>
      <t>ผู้ถือหุ้นน้อยกว่าร้อยละ 5 และผู้ถือหุ้นอื่น ๆ ถือว่าเป็นรายย่อย</t>
    </r>
  </si>
  <si>
    <r>
      <t xml:space="preserve">ข2) โครงสร้างการถือหุ้น และโครงสร้างผู้บริหารภายหลังการเข้าถือตราสารทุนของนิติบุคคล 
หมายเหตุ: </t>
    </r>
    <r>
      <rPr>
        <sz val="12"/>
        <color theme="1"/>
        <rFont val="Browallia New"/>
        <family val="2"/>
        <charset val="222"/>
      </rPr>
      <t>ผู้ถือหุ้นน้อยกว่าร้อยละ 5 และผู้ถือหุ้นอื่น ๆ ถือว่าเป็นรายย่อย</t>
    </r>
  </si>
  <si>
    <t>ค) แผนการดำเนินธุรกิจและกรอบระยะเวลาดำเนินการ</t>
  </si>
  <si>
    <t>ง) ประมาณการผลการดำเนินงานของนิติบุคคลในระยะเวลา 5 ปี หรือจนถึงจุดคุ้มทุน </t>
  </si>
  <si>
    <t>จ) ข้อมูลผลการดำเนินงานที่ผ่านมา และสำเนารายงานฐานะการเงินที่ได้รับการตรวจสอบหรือสอบทานจากผู้สอบบัญชีของนิติบุคคลย้อนหลังอย่างน้อย 3 ปี</t>
  </si>
  <si>
    <t>ตารางที่ 1 : รายงานการถือตราสารทุนเพื่อวัตถุประสงค์ในการประกอบธุรกิจอื่น</t>
  </si>
  <si>
    <t>(1) บริษัทจำกัดที่จัดตั้งขึ้นเพื่อประกอบกิจการอันเป็นประโยชน์ต่อธุรกิจประกันภัยโดยส่วนรวม</t>
  </si>
  <si>
    <t>(2) บริษัทจำกัดที่ได้รับใบอนุญาตเป็นนายหน้าประกันภัย เฉพาะในส่วนนายหน้าประกันวินาศภัยตามกฎหมายว่าด้วยการประกันวินาศภัย หรือจัดตั้งขึ้นเพื่อขอรับใบอนุญาตเป็นนายหน้าประกันวินาศภัย ตามกฎหมายว่าด้วยการประกันวินาศภัย</t>
  </si>
  <si>
    <t>(3) บริษัทจำกัดที่จัดตั้งขึ้นเพื่อประกอบธุรกิจหลักทรัพย์ประเภทจัดการกองทุน</t>
  </si>
  <si>
    <t>(4) บริษัทประกันชีวิตตามกฎหมายว่าด้วยการประกันชีวิต หรือบริษัทประกันวินาศภัยตามกฎหมายว่าด้วยการประกันวินาศภัย โดยมีวัตถุประสงค์เพื่อการแก้ไขฐานะการเงินหรือการดำเนินกิจการ โดยได้รับความเห็นชอบจากคณะกรรมการ</t>
  </si>
  <si>
    <t>(5) บริษัทจำกัดที่จัดตั้งขึ้นเพื่อประกอบกิจการสถานพยาบาลในประเทศไทย</t>
  </si>
  <si>
    <t>(6) บริษัทจำกัดที่จัดตั้งขึ้นเพื่อประกอบกิจการดูแลผู้สูงอายุและผู้มีภาวะพึ่งพิงในประเทศไทย</t>
  </si>
  <si>
    <t>(7) บริษัทจำกัดที่จัดตั้งขึ้นเพื่อประกอบกิจการที่ประกอบธุรกิจเทคโนโลยีที่เป็นประโยชน์ต่อธุรกิจประกันภัยในประเทศไทย - Insurtech</t>
  </si>
  <si>
    <t>(8) ธุรกิจอื่น ๆ (โปรดระบุ)</t>
  </si>
  <si>
    <t>(5) สถานพยาบาลในประเทศไทย โปรดระบุว่าเป็น (โรงพยาบาลทั่วไป / โรงพยาบาลเฉพาะทาง)</t>
  </si>
  <si>
    <t>ร้อยละของจำนวนหุ้นที่ชำระแล้ว
(18)</t>
  </si>
  <si>
    <t>ตารางที่ 2 : รายงานสัดส่วนการลงทุนในตราสารทุนเพื่อวัตถุประสงค์ในการประกอบธุรกิจอื่น</t>
  </si>
  <si>
    <t>มูลค่ารวมของตราสารทุนที่บริษัทถือเพื่อวัตถุประสงค์ในการประกอบธุรกิจอื่นต่อ
สินทรัพย์รวมของบริษัท
(%)</t>
  </si>
  <si>
    <t>สัดส่วนการลงทุนย่อย (Sub-limit) ตามประเภทธุรกิจต่อสินทรัพย์รวมของบริษัท
(%)</t>
  </si>
  <si>
    <t>รวมกับ (6) แล้วไม่เกิน 10% ของสินทรัพย์รวม</t>
  </si>
  <si>
    <t>รวมกับ (5) แล้วไม่เกิน 10% ของสินทรัพย์รวม</t>
  </si>
  <si>
    <t>ไม่เกิน 3% ของสินทรัพย์รวม</t>
  </si>
  <si>
    <t>ไม่เกิน 10% ของสินทรัพย์รวม</t>
  </si>
  <si>
    <t>ตารางที่ 1 : บริษัทที่ประสงค์จะถือตราสารทุนของนิติบุคคลเพื่อวัตถุประสงค์ในการประกอบธุรกิจอื่น ต้องมีลักษณะดังนี้</t>
  </si>
  <si>
    <t>มีการจัดสรรสินทรัพย์ไว้สำหรับหนี้สินและภาระผูกพันตามสัญญาประกันภัยตามเงื่อนไขที่กำหนด ก่อนการถือตราสารทุนติดต่อกันสี่ไตรมาสล่าสุด และต้องดำรงไว้ตลอดเวลาการถือตราสารทุน (ให้ระบุรายละเอียดเพิ่มเติมในไฟล์แนบ)</t>
  </si>
  <si>
    <t>(2) บริษัทจำกัดที่ได้รับใบอนุญาตเป็นนายหน้าประกันภัย เฉพาะในส่วนนายหน้าประกันชีวิตตามกฎหมายว่าด้วยการประกันชีวิต หรือจัดตั้งขึ้นเพื่อขอรับใบอนุญาตเป็นนายหน้าประกันชีวิต ตามกฎหมายว่าด้วยการประกันชีวิต</t>
  </si>
  <si>
    <t>(3) บริษัทที่ได้รับใบอนุญาตประกอบธุรกิจประกันวินาศภัย เฉพาะการประกันภัยต่อ สามารถถือตราสารทุนของบริษัทประกันชีวิตตามกฎหมายว่าด้วยการประกันชีวิตที่ได้รับใบอนุญาตประกอบธุรกิจประกันชีวิต เฉพาะการประกันภัยต่อ</t>
  </si>
  <si>
    <t>(3) มีอัตราส่วนสินทรัพย์สภาพคล่องภายหลังการถือตราสารทุนในนิติบุคคลที่จัดตั้งขึ้นตามกฎหมายต่างประเทศไม่ต่ำกว่า 110%</t>
  </si>
  <si>
    <t>1. กรอกข้อมูลในช่องสีเหลืองเท่านั้น</t>
  </si>
  <si>
    <t>8. กรอกข้อมูลในช่องสีเหลืองเท่านั้น</t>
  </si>
  <si>
    <t>กรอกข้อมูลในช่องสีเหลืองเท่านั้น</t>
  </si>
  <si>
    <t>(3) มีอัตราส่วนสินทรัพย์สภาพคล่อง ไม่ต่ำกว่า 110%</t>
  </si>
  <si>
    <t>ตารางที่ 2 : บริษัทแนบเอกสารหลักฐานตามรายการด้านล่างเพื่อแจ้งต่อนายทะเบียน</t>
  </si>
  <si>
    <t>(1) ไตรมาสที่ 1 หมายถึง ไตรมาสล่าสุดที่บริษัทจะถือตราสารทุนเพื่อวัตถุประสงค์ในการประกอบธุรกิจอื่น</t>
  </si>
  <si>
    <t>ไตรมาสที่ 4 หมายถึง ไตรมาสย้อนหลังติดต่อกันสี่ไตรมาสนับถอยหลังจากไตรมาสล่าสุดที่บริษัทจะถือตราสารทุนเพื่อวัตถุประสงค์ในการประกอบธุรกิจอื่น</t>
  </si>
  <si>
    <t xml:space="preserve">(4) กรณีที่เป็นการซื้อตราสารทุนจากบุคคลที่เกี่ยวข้องกับกรรมการบริษัท ให้บริษัทดำเนินการตามแนวปฏิบัติในการขอรับความเห็นชอบการขายหรือให้อสังหาริมทรัพย์ใด ๆ </t>
  </si>
  <si>
    <t>(5) รูปแบบการใส่วันที่ ให้ใส่ปีด้วย ค.ศ. (โดยข้อมูลจะแสดงผลด้วยปี พ.ศ.)</t>
  </si>
  <si>
    <t>(6) กรอกข้อมูลในช่องสีเหลืองเท่านั้น</t>
  </si>
  <si>
    <t>(4) รูปแบบการใส่วันที่ ให้ใส่ปีด้วย ค.ศ. (โดยข้อมูลจะแสดงผลด้วยปี พ.ศ.)</t>
  </si>
  <si>
    <t>(5) กรอกข้อมูลในช่องสีเหลืองเท่านั้น</t>
  </si>
  <si>
    <t>1. สัญญาซื้อขายล่วงหน้าแบบมีกำหนดเวลา (Forwards)</t>
  </si>
  <si>
    <t>2. ออปชั่น (Options)</t>
  </si>
  <si>
    <t xml:space="preserve">3. สัญญาซื้อขายส่วนต่าง (Swaps) </t>
  </si>
  <si>
    <t>องค์ประกอบรายได้ของบริษัทจำกัด โดยกำหนดให้บริษัทจำกัดต้องประกอบธุรกิจนายหน้าประกันชีวิตเป็นหลัก</t>
  </si>
  <si>
    <t>ใช่</t>
  </si>
  <si>
    <r>
      <t xml:space="preserve">ไตรมาสที่ 1 </t>
    </r>
    <r>
      <rPr>
        <b/>
        <vertAlign val="superscript"/>
        <sz val="12"/>
        <color theme="1"/>
        <rFont val="Browallia New"/>
        <family val="2"/>
        <charset val="222"/>
      </rPr>
      <t>(1)</t>
    </r>
    <r>
      <rPr>
        <b/>
        <sz val="12"/>
        <color theme="1"/>
        <rFont val="Browallia New"/>
        <family val="2"/>
        <charset val="222"/>
      </rPr>
      <t xml:space="preserve">
(%)</t>
    </r>
  </si>
  <si>
    <t>ไตรมาสที่ 2</t>
  </si>
  <si>
    <t>ไตรมาสที่ 3</t>
  </si>
  <si>
    <t>(1) ไตรมาสที่ 1 หมายถึง ไตรมาสล่าสุดที่บริษัทจะลงทุนให้เงินกู้ร่วมสำหรับกิจการโครงสร้างพื้นฐาน</t>
  </si>
  <si>
    <t>ไตรมาสที่ 4 หมายถึง ไตรมาสย้อนหลังติดต่อกันสี่ไตรมาสนับถอยหลังจากไตรมาสล่าสุดที่บริษัทจะลงทุนให้เงินกู้ร่วมสำหรับกิจการโครงสร้างพื้นฐาน</t>
  </si>
  <si>
    <r>
      <t xml:space="preserve">ไตรมาสที่ 1 </t>
    </r>
    <r>
      <rPr>
        <b/>
        <vertAlign val="superscript"/>
        <sz val="12"/>
        <rFont val="Browallia New"/>
        <family val="2"/>
        <charset val="222"/>
      </rPr>
      <t>(1)</t>
    </r>
  </si>
  <si>
    <r>
      <t xml:space="preserve">ไตรมาสที่ 4 </t>
    </r>
    <r>
      <rPr>
        <b/>
        <vertAlign val="superscript"/>
        <sz val="12"/>
        <rFont val="Browallia New"/>
        <family val="2"/>
        <charset val="222"/>
      </rPr>
      <t>(1)</t>
    </r>
  </si>
  <si>
    <t>(ระบุรายละเอียด ถ้ามี)</t>
  </si>
  <si>
    <t>ให้ระบุค่า CAR ของทั้ง 4 ไตรมาสล่าสุดด้านล่าง</t>
  </si>
  <si>
    <t>3. หากเลือกข้อ (ฏ) ในข้อ "ลักษณะกิจการโครงการโครงสร้างพื้นฐาน" กรุณาตอบข้อ "ลักษณะของกิจการโครงการโครงสร้างพื้นฐานที่ประกอบกัน" ด้วย</t>
  </si>
  <si>
    <t>2. (ก) ให้ระบุชื่อธนาคารและสัดส่วนการให้กู้ยืมของแต่ละธนาคารในช่อง "รายละเอียด"</t>
  </si>
  <si>
    <t>3. (ข) หากเลือก 2) ให้ระบุ และนำส่งรายละเอียดการประเมินความเสี่ยง</t>
  </si>
  <si>
    <t>4.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</si>
  <si>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2) ก่อให้เกิดหรือจะก่อให้เกิดรายได้เป็นมูลค่าไม่น้อยกว่า 80% ของรายได้รวมของกิจการทั้งหมดที่ประกอบกันนั้น</t>
  </si>
  <si>
    <t xml:space="preserve">(ง) บริษัทสามารถให้กู้ยืมได้ไม่เกิน 10% ของมูลค่าสินเชื่อตามสัญญาให้กู้ยืมเงินนั้นๆ </t>
  </si>
  <si>
    <t>(2) คำตอบ (ก) (ข) (ค) (ง) ให้เลือกจาก "ใช่" หรือ "ไม่ใช่" สำหรับ ไตรมาสที่ 1 - 4  ให้กรอกวันที่ ณ วันสิ้นไตรมาสนั้น ๆ โดยให้ใส่ปีด้วย ค.ศ. (ข้อมูลจะแสดงผลด้วยปี พ.ศ.)</t>
  </si>
  <si>
    <t>(3) ให้ระบุมูลค่าเงินกองทุนส่วนเกิน (บาท) สำหรับข้อ (ก) ระบุอัตราส่วนสินทรัพย์สภาพคล่อง (%) สำหรับข้อ (ข) ระบุ CAR (%) ไตรมาสที่ 1 - 4  ในช่องรายละเอียด</t>
  </si>
  <si>
    <t>(4)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</si>
  <si>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4. ลักษณะการประกอบธุรกิจ ให้เลือกจาก</t>
  </si>
  <si>
    <t xml:space="preserve">(1) ชนิดตราสารทุน เช่น หุ้นสามัญ หุ้นบุริมสิทธิ ใบสำคัญแสดงสิทธิ (warrant) ใบแสดงสิทธิในผลประโยชน์ที่เกิดจากหลักทรัพย์อ้างอิงไทย(NVDR) และ ใบแสดงสิทธิในผลประโยชน์ที่เกิดจากหลักทรัพย์อ้างอิง (DR) </t>
  </si>
  <si>
    <t xml:space="preserve">(2) ในกรณีตราสารที่ไม่มี ISIN Code ให้ใส่ “Other” เช่น หุ้นสามัญชุมนุม ฯ หุ้นสามัญสหประกันชีวิต </t>
  </si>
  <si>
    <t>(3) ภูมิภาคของประเทศที่จดทะเบียนจัดตั้ง ให้เลือกจาก</t>
  </si>
  <si>
    <t>(4) ลักษณะการดำเนินธุรกิจของนิติบุคคล ให้เลือกจาก</t>
  </si>
  <si>
    <t>(5) ราคาซื้อ / ราคา ณ วันที่ได้มา ให้กรอกด้วยราคาทุน</t>
  </si>
  <si>
    <t>(6) ให้กรอกข้อมูลการถือตราสารทุนตั้งแต่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ทั้งหมด โดยเพิ่มเติมรายการใหม่ต่อท้าย</t>
  </si>
  <si>
    <t>(7) รูปแบบการใส่วันที่ ให้ใส่ปีด้วย ค.ศ. (โดยข้อมูลจะแสดงผลด้วยปี พ.ศ.)</t>
  </si>
  <si>
    <t>(4) สำหรับบรรทัด (1) (3) โปรดระบุรายละเอียดอัตราส่วน</t>
  </si>
  <si>
    <t>(5) สำหรับบรรทัด (2) (ข) (ค) (ง) โปรดเลือกจาก "ใช่" หรือ "ไม่ใช่"</t>
  </si>
  <si>
    <t>1. ช่องคำตอบ "ใช่" หรือ "ไม่ใช่" หรือ "N/A"</t>
  </si>
  <si>
    <t xml:space="preserve">1. ชนิดตราสารทุน เช่น หุ้นสามัญ หุ้นบุริมสิทธิ ใบสำคัญแสดงสิทธิ (warrant) ใบแสดงสิทธิในผลประโยชน์ที่เกิดจากหลักทรัพย์อ้างอิงไทย (NVDR) และ ใบแสดงสิทธิในผลประโยชน์ที่เกิดจากหลักทรัพย์อ้างอิง (DR) </t>
  </si>
  <si>
    <t>การออกหนังสือค้ำประกันเพื่อเป็นหลักประกันการปฏิบัติตามสัญญาของโครงการต่าง ๆ</t>
  </si>
  <si>
    <t>(3) สำหรับบรรทัดที่เกี่ยวกับอัตราส่วน โปรดระบุรายละเอียดอัตราส่วน</t>
  </si>
  <si>
    <t>(4) สำหรับบรรทัดที่ไม่ใช่อัตราส่วน โปรดเลือกจาก "ใช่" "ไม่ใช่" และ "N/A"</t>
  </si>
  <si>
    <t>(5) สำหรับบรรทัดใดที่ไม่เกี่ยวข้อง ให้กรอก "N/A" โดยดูตาม column ประเภทธุรกิจ</t>
  </si>
  <si>
    <t>(6) ประเภทของธุรกิจที่ลงทุน ได้แก่</t>
  </si>
  <si>
    <t>2. ให้เลือกจาก "แนบเอกสารแล้ว" หรือ "ไม่มีเอกสาร"</t>
  </si>
  <si>
    <t>3. เลือก N/A สำหรับบรรทัดที่ไม่เกี่ยวข้อง โดยดูตาม column ประเภทของธุรกิจที่ลงทุน</t>
  </si>
  <si>
    <t>4. กรณี column ประเภทของธุรกิจที่ลงทุนไม่มีเครื่องหมาย / แต่ท่านต้องการแนบเอกสาร สามารถแนบเอกสารมาได้</t>
  </si>
  <si>
    <t>5. ประเภทของธุรกิจที่ลงทุน ได้แก่</t>
  </si>
  <si>
    <t>การออกหนังสือค้ำประกันเพื่อเป็นหลักประกันการปฏิบัติตามสัญญาของโครงการต่างๆ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</si>
</sst>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[$-D00041E]0"/>
    <numFmt numFmtId="189" formatCode="[$-1070000]d/mm/yyyy;@"/>
    <numFmt numFmtId="190" formatCode="_-* #,##0_-;\-* #,##0_-;_-* &quot;-&quot;??_-;_-@_-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b/>
      <sz val="12"/>
      <color theme="1"/>
      <name val="Browallia New"/>
      <family val="2"/>
      <charset val="222"/>
    </font>
    <font>
      <sz val="11"/>
      <color rgb="FF3F3F76"/>
      <name val="Tahoma"/>
      <family val="2"/>
      <charset val="222"/>
      <scheme val="minor"/>
    </font>
    <font>
      <b/>
      <sz val="12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2"/>
      <color rgb="FF3F3F76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color rgb="FFFF0000"/>
      <name val="Browallia New"/>
      <family val="2"/>
      <charset val="222"/>
    </font>
    <font>
      <b/>
      <u/>
      <sz val="12"/>
      <color theme="1"/>
      <name val="Browallia New"/>
      <family val="2"/>
      <charset val="222"/>
    </font>
    <font>
      <sz val="12"/>
      <color rgb="FFFF0000"/>
      <name val="Browallia New"/>
      <family val="2"/>
      <charset val="222"/>
    </font>
    <font>
      <u/>
      <sz val="12"/>
      <color theme="1"/>
      <name val="Browallia New"/>
      <family val="2"/>
      <charset val="222"/>
    </font>
    <font>
      <b/>
      <vertAlign val="superscript"/>
      <sz val="12"/>
      <color theme="1"/>
      <name val="Browallia New"/>
      <family val="2"/>
      <charset val="222"/>
    </font>
    <font>
      <b/>
      <sz val="12"/>
      <color rgb="FF000000"/>
      <name val="Browallia New"/>
      <family val="2"/>
      <charset val="222"/>
    </font>
    <font>
      <b/>
      <u/>
      <sz val="12"/>
      <name val="Browallia New"/>
      <family val="2"/>
      <charset val="222"/>
    </font>
    <font>
      <sz val="12"/>
      <color theme="3" tint="0.499984740745262"/>
      <name val="Browallia New"/>
      <family val="2"/>
      <charset val="222"/>
    </font>
    <font>
      <b/>
      <sz val="12"/>
      <color rgb="FFFFFF00"/>
      <name val="Browallia New"/>
      <family val="2"/>
      <charset val="222"/>
    </font>
    <font>
      <b/>
      <vertAlign val="superscript"/>
      <sz val="12"/>
      <name val="Browallia New"/>
      <family val="2"/>
      <charset val="222"/>
    </font>
  </fonts>
  <fills count="1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rgb="FFFFFF00"/>
        <bgColor indexed="64"/>
      </patternFill>
    </fill>
    <fill>
      <patternFill patternType="lightDown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14993743705557422"/>
      </left>
      <right style="thin">
        <color theme="0" tint="-0.24994659260841701"/>
      </right>
      <top style="medium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3743705557422"/>
      </right>
      <top style="medium">
        <color theme="0"/>
      </top>
      <bottom style="thin">
        <color theme="0" tint="-0.24994659260841701"/>
      </bottom>
      <diagonal/>
    </border>
    <border>
      <left style="thin">
        <color theme="0" tint="-0.1499374370555742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37437055574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3743705557422"/>
      </left>
      <right style="thin">
        <color theme="0" tint="-0.24994659260841701"/>
      </right>
      <top style="thin">
        <color theme="0" tint="-0.24994659260841701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14993743705557422"/>
      </right>
      <top style="thin">
        <color theme="0" tint="-0.24994659260841701"/>
      </top>
      <bottom style="thin">
        <color theme="0" tint="-0.14993743705557422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3" borderId="2" applyNumberFormat="0" applyFont="0" applyAlignment="0" applyProtection="0"/>
    <xf numFmtId="0" fontId="8" fillId="2" borderId="1" applyNumberFormat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4">
    <xf numFmtId="0" fontId="0" fillId="0" borderId="0" xfId="0"/>
    <xf numFmtId="43" fontId="3" fillId="0" borderId="9" xfId="1" applyFont="1" applyBorder="1" applyAlignment="1" applyProtection="1">
      <alignment vertical="top"/>
    </xf>
    <xf numFmtId="0" fontId="11" fillId="6" borderId="9" xfId="4" applyFont="1" applyFill="1" applyBorder="1" applyAlignment="1" applyProtection="1">
      <alignment vertical="top" readingOrder="1"/>
      <protection locked="0"/>
    </xf>
    <xf numFmtId="189" fontId="12" fillId="6" borderId="9" xfId="3" applyNumberFormat="1" applyFont="1" applyFill="1" applyBorder="1" applyAlignment="1" applyProtection="1">
      <alignment vertical="top"/>
      <protection locked="0"/>
    </xf>
    <xf numFmtId="43" fontId="11" fillId="6" borderId="9" xfId="1" applyFont="1" applyFill="1" applyBorder="1" applyAlignment="1" applyProtection="1">
      <alignment vertical="top" readingOrder="1"/>
      <protection locked="0"/>
    </xf>
    <xf numFmtId="0" fontId="10" fillId="6" borderId="16" xfId="0" applyFont="1" applyFill="1" applyBorder="1" applyAlignment="1" applyProtection="1">
      <alignment horizontal="left" vertical="top"/>
      <protection locked="0"/>
    </xf>
    <xf numFmtId="49" fontId="10" fillId="6" borderId="17" xfId="0" applyNumberFormat="1" applyFont="1" applyFill="1" applyBorder="1" applyAlignment="1" applyProtection="1">
      <alignment horizontal="center" vertical="top"/>
      <protection locked="0"/>
    </xf>
    <xf numFmtId="0" fontId="10" fillId="6" borderId="17" xfId="0" applyFont="1" applyFill="1" applyBorder="1" applyAlignment="1" applyProtection="1">
      <alignment vertical="top"/>
      <protection locked="0"/>
    </xf>
    <xf numFmtId="43" fontId="10" fillId="6" borderId="17" xfId="1" applyFont="1" applyFill="1" applyBorder="1" applyAlignment="1" applyProtection="1">
      <alignment vertical="top"/>
      <protection locked="0"/>
    </xf>
    <xf numFmtId="189" fontId="10" fillId="6" borderId="17" xfId="0" applyNumberFormat="1" applyFont="1" applyFill="1" applyBorder="1" applyAlignment="1" applyProtection="1">
      <alignment horizontal="center" vertical="top"/>
      <protection locked="0"/>
    </xf>
    <xf numFmtId="43" fontId="10" fillId="0" borderId="17" xfId="1" applyFont="1" applyBorder="1" applyAlignment="1" applyProtection="1">
      <alignment vertical="top"/>
    </xf>
    <xf numFmtId="0" fontId="10" fillId="6" borderId="18" xfId="0" applyFont="1" applyFill="1" applyBorder="1" applyAlignment="1" applyProtection="1">
      <alignment horizontal="left" vertical="top"/>
      <protection locked="0"/>
    </xf>
    <xf numFmtId="49" fontId="10" fillId="6" borderId="9" xfId="0" applyNumberFormat="1" applyFont="1" applyFill="1" applyBorder="1" applyAlignment="1" applyProtection="1">
      <alignment horizontal="center" vertical="top"/>
      <protection locked="0"/>
    </xf>
    <xf numFmtId="43" fontId="10" fillId="6" borderId="9" xfId="1" applyFont="1" applyFill="1" applyBorder="1" applyAlignment="1" applyProtection="1">
      <alignment vertical="top"/>
      <protection locked="0"/>
    </xf>
    <xf numFmtId="189" fontId="10" fillId="6" borderId="9" xfId="0" applyNumberFormat="1" applyFont="1" applyFill="1" applyBorder="1" applyAlignment="1" applyProtection="1">
      <alignment horizontal="center" vertical="top"/>
      <protection locked="0"/>
    </xf>
    <xf numFmtId="43" fontId="10" fillId="0" borderId="9" xfId="1" applyFont="1" applyBorder="1" applyAlignment="1" applyProtection="1">
      <alignment vertical="top"/>
    </xf>
    <xf numFmtId="0" fontId="3" fillId="6" borderId="0" xfId="0" applyFont="1" applyFill="1" applyAlignment="1" applyProtection="1">
      <alignment vertical="top"/>
      <protection locked="0"/>
    </xf>
    <xf numFmtId="187" fontId="3" fillId="6" borderId="0" xfId="0" applyNumberFormat="1" applyFont="1" applyFill="1" applyAlignment="1" applyProtection="1">
      <alignment vertical="top"/>
      <protection locked="0"/>
    </xf>
    <xf numFmtId="189" fontId="3" fillId="6" borderId="0" xfId="0" applyNumberFormat="1" applyFont="1" applyFill="1" applyAlignment="1" applyProtection="1">
      <alignment vertical="top"/>
      <protection locked="0"/>
    </xf>
    <xf numFmtId="43" fontId="3" fillId="0" borderId="21" xfId="1" applyFont="1" applyBorder="1" applyAlignment="1" applyProtection="1">
      <alignment vertical="top"/>
    </xf>
    <xf numFmtId="10" fontId="3" fillId="0" borderId="21" xfId="7" applyNumberFormat="1" applyFont="1" applyBorder="1" applyAlignment="1" applyProtection="1">
      <alignment vertical="top"/>
    </xf>
    <xf numFmtId="10" fontId="3" fillId="0" borderId="22" xfId="7" applyNumberFormat="1" applyFont="1" applyBorder="1" applyAlignment="1" applyProtection="1">
      <alignment vertical="top"/>
    </xf>
    <xf numFmtId="10" fontId="3" fillId="0" borderId="9" xfId="7" applyNumberFormat="1" applyFont="1" applyBorder="1" applyAlignment="1" applyProtection="1">
      <alignment vertical="top"/>
    </xf>
    <xf numFmtId="10" fontId="3" fillId="0" borderId="24" xfId="7" applyNumberFormat="1" applyFont="1" applyBorder="1" applyAlignment="1" applyProtection="1">
      <alignment vertical="top"/>
    </xf>
    <xf numFmtId="43" fontId="3" fillId="0" borderId="26" xfId="1" applyFont="1" applyBorder="1" applyAlignment="1" applyProtection="1">
      <alignment vertical="top"/>
    </xf>
    <xf numFmtId="10" fontId="3" fillId="0" borderId="26" xfId="7" applyNumberFormat="1" applyFont="1" applyBorder="1" applyAlignment="1" applyProtection="1">
      <alignment vertical="top"/>
    </xf>
    <xf numFmtId="10" fontId="3" fillId="0" borderId="27" xfId="7" applyNumberFormat="1" applyFont="1" applyBorder="1" applyAlignment="1" applyProtection="1">
      <alignment vertical="top"/>
    </xf>
    <xf numFmtId="189" fontId="11" fillId="6" borderId="9" xfId="4" applyNumberFormat="1" applyFont="1" applyFill="1" applyBorder="1" applyAlignment="1" applyProtection="1">
      <alignment vertical="top" readingOrder="1"/>
      <protection locked="0"/>
    </xf>
    <xf numFmtId="189" fontId="10" fillId="6" borderId="15" xfId="0" applyNumberFormat="1" applyFont="1" applyFill="1" applyBorder="1" applyAlignment="1" applyProtection="1">
      <alignment vertical="top"/>
      <protection locked="0"/>
    </xf>
    <xf numFmtId="0" fontId="10" fillId="6" borderId="15" xfId="0" applyFont="1" applyFill="1" applyBorder="1" applyAlignment="1" applyProtection="1">
      <alignment vertical="top"/>
      <protection locked="0"/>
    </xf>
    <xf numFmtId="43" fontId="10" fillId="6" borderId="15" xfId="1" applyFont="1" applyFill="1" applyBorder="1" applyAlignment="1" applyProtection="1">
      <alignment vertical="top"/>
      <protection locked="0"/>
    </xf>
    <xf numFmtId="43" fontId="10" fillId="0" borderId="15" xfId="1" applyFont="1" applyFill="1" applyBorder="1" applyAlignment="1" applyProtection="1">
      <alignment vertical="top"/>
    </xf>
    <xf numFmtId="189" fontId="10" fillId="6" borderId="30" xfId="0" applyNumberFormat="1" applyFont="1" applyFill="1" applyBorder="1" applyAlignment="1" applyProtection="1">
      <alignment vertical="top"/>
      <protection locked="0"/>
    </xf>
    <xf numFmtId="43" fontId="10" fillId="5" borderId="0" xfId="1" applyFont="1" applyFill="1" applyAlignment="1" applyProtection="1">
      <alignment vertical="top"/>
    </xf>
    <xf numFmtId="9" fontId="10" fillId="6" borderId="15" xfId="6" applyFont="1" applyFill="1" applyBorder="1" applyAlignment="1" applyProtection="1">
      <alignment horizontal="center" vertical="center"/>
      <protection locked="0"/>
    </xf>
    <xf numFmtId="189" fontId="10" fillId="6" borderId="30" xfId="0" applyNumberFormat="1" applyFont="1" applyFill="1" applyBorder="1" applyAlignment="1" applyProtection="1">
      <alignment horizontal="center" vertical="top" wrapText="1"/>
      <protection locked="0"/>
    </xf>
    <xf numFmtId="0" fontId="10" fillId="6" borderId="30" xfId="0" applyFont="1" applyFill="1" applyBorder="1" applyAlignment="1" applyProtection="1">
      <alignment horizontal="left" vertical="top" wrapText="1"/>
      <protection locked="0"/>
    </xf>
    <xf numFmtId="43" fontId="10" fillId="6" borderId="30" xfId="1" applyFont="1" applyFill="1" applyBorder="1" applyAlignment="1" applyProtection="1">
      <alignment horizontal="center" vertical="top" wrapText="1"/>
      <protection locked="0"/>
    </xf>
    <xf numFmtId="0" fontId="10" fillId="6" borderId="30" xfId="0" applyFont="1" applyFill="1" applyBorder="1" applyAlignment="1" applyProtection="1">
      <alignment horizontal="center" vertical="top" wrapText="1"/>
      <protection locked="0"/>
    </xf>
    <xf numFmtId="189" fontId="10" fillId="6" borderId="15" xfId="0" applyNumberFormat="1" applyFont="1" applyFill="1" applyBorder="1" applyAlignment="1" applyProtection="1">
      <alignment horizontal="center" vertical="top" wrapText="1"/>
      <protection locked="0"/>
    </xf>
    <xf numFmtId="0" fontId="10" fillId="6" borderId="15" xfId="0" applyFont="1" applyFill="1" applyBorder="1" applyAlignment="1" applyProtection="1">
      <alignment horizontal="left" vertical="top" wrapText="1"/>
      <protection locked="0"/>
    </xf>
    <xf numFmtId="43" fontId="10" fillId="6" borderId="15" xfId="1" applyFont="1" applyFill="1" applyBorder="1" applyAlignment="1" applyProtection="1">
      <alignment horizontal="center" vertical="top" wrapText="1"/>
      <protection locked="0"/>
    </xf>
    <xf numFmtId="0" fontId="10" fillId="6" borderId="15" xfId="0" applyFont="1" applyFill="1" applyBorder="1" applyAlignment="1" applyProtection="1">
      <alignment horizontal="center" vertical="top" wrapText="1"/>
      <protection locked="0"/>
    </xf>
    <xf numFmtId="0" fontId="7" fillId="6" borderId="13" xfId="0" applyFont="1" applyFill="1" applyBorder="1" applyAlignment="1" applyProtection="1">
      <alignment horizontal="center" vertical="top" wrapText="1"/>
      <protection locked="0"/>
    </xf>
    <xf numFmtId="189" fontId="10" fillId="6" borderId="30" xfId="0" applyNumberFormat="1" applyFont="1" applyFill="1" applyBorder="1" applyAlignment="1" applyProtection="1">
      <alignment vertical="top" wrapText="1"/>
      <protection locked="0"/>
    </xf>
    <xf numFmtId="43" fontId="10" fillId="6" borderId="30" xfId="1" applyFont="1" applyFill="1" applyBorder="1" applyAlignment="1" applyProtection="1">
      <alignment vertical="top" wrapText="1"/>
      <protection locked="0"/>
    </xf>
    <xf numFmtId="10" fontId="10" fillId="6" borderId="30" xfId="7" applyNumberFormat="1" applyFont="1" applyFill="1" applyBorder="1" applyAlignment="1" applyProtection="1">
      <alignment vertical="top" wrapText="1"/>
      <protection locked="0"/>
    </xf>
    <xf numFmtId="189" fontId="10" fillId="6" borderId="15" xfId="0" applyNumberFormat="1" applyFont="1" applyFill="1" applyBorder="1" applyAlignment="1" applyProtection="1">
      <alignment vertical="top" wrapText="1"/>
      <protection locked="0"/>
    </xf>
    <xf numFmtId="43" fontId="10" fillId="6" borderId="15" xfId="1" applyFont="1" applyFill="1" applyBorder="1" applyAlignment="1" applyProtection="1">
      <alignment vertical="top" wrapText="1"/>
      <protection locked="0"/>
    </xf>
    <xf numFmtId="10" fontId="10" fillId="6" borderId="15" xfId="7" applyNumberFormat="1" applyFont="1" applyFill="1" applyBorder="1" applyAlignment="1" applyProtection="1">
      <alignment vertical="top" wrapText="1"/>
      <protection locked="0"/>
    </xf>
    <xf numFmtId="10" fontId="10" fillId="0" borderId="15" xfId="7" applyNumberFormat="1" applyFont="1" applyFill="1" applyBorder="1" applyAlignment="1" applyProtection="1">
      <alignment vertical="top"/>
    </xf>
    <xf numFmtId="9" fontId="12" fillId="9" borderId="0" xfId="7" applyFont="1" applyFill="1" applyAlignment="1" applyProtection="1">
      <alignment vertical="top"/>
    </xf>
    <xf numFmtId="9" fontId="10" fillId="0" borderId="0" xfId="7" applyFont="1" applyAlignment="1" applyProtection="1">
      <alignment vertical="top"/>
    </xf>
    <xf numFmtId="10" fontId="7" fillId="9" borderId="0" xfId="7" applyNumberFormat="1" applyFont="1" applyFill="1" applyAlignment="1" applyProtection="1">
      <alignment vertical="top"/>
    </xf>
    <xf numFmtId="43" fontId="12" fillId="6" borderId="17" xfId="1" applyFont="1" applyFill="1" applyBorder="1" applyAlignment="1" applyProtection="1">
      <alignment horizontal="center" vertical="top"/>
      <protection locked="0"/>
    </xf>
    <xf numFmtId="9" fontId="10" fillId="6" borderId="15" xfId="6" applyFont="1" applyFill="1" applyBorder="1" applyAlignment="1" applyProtection="1">
      <alignment horizontal="center" vertical="top" wrapText="1"/>
      <protection locked="0"/>
    </xf>
    <xf numFmtId="10" fontId="12" fillId="6" borderId="9" xfId="7" applyNumberFormat="1" applyFont="1" applyFill="1" applyBorder="1" applyAlignment="1" applyProtection="1">
      <alignment horizontal="center" vertical="top"/>
      <protection locked="0"/>
    </xf>
    <xf numFmtId="9" fontId="7" fillId="0" borderId="9" xfId="6" applyFont="1" applyBorder="1" applyAlignment="1" applyProtection="1">
      <alignment horizontal="center" vertical="top" wrapText="1"/>
    </xf>
    <xf numFmtId="10" fontId="10" fillId="6" borderId="9" xfId="7" applyNumberFormat="1" applyFont="1" applyFill="1" applyBorder="1" applyAlignment="1" applyProtection="1">
      <alignment horizontal="center" vertical="top"/>
      <protection locked="0"/>
    </xf>
    <xf numFmtId="0" fontId="10" fillId="6" borderId="17" xfId="0" applyFont="1" applyFill="1" applyBorder="1" applyAlignment="1" applyProtection="1">
      <alignment vertical="top" wrapText="1"/>
      <protection locked="0"/>
    </xf>
    <xf numFmtId="0" fontId="10" fillId="6" borderId="9" xfId="0" applyFont="1" applyFill="1" applyBorder="1" applyAlignment="1" applyProtection="1">
      <alignment vertical="top" wrapText="1"/>
      <protection locked="0"/>
    </xf>
    <xf numFmtId="9" fontId="10" fillId="6" borderId="15" xfId="6" applyFont="1" applyFill="1" applyBorder="1" applyAlignment="1" applyProtection="1">
      <alignment horizontal="center" vertical="top"/>
      <protection locked="0"/>
    </xf>
    <xf numFmtId="9" fontId="10" fillId="6" borderId="15" xfId="6" applyFont="1" applyFill="1" applyBorder="1" applyAlignment="1" applyProtection="1">
      <alignment horizontal="left" vertical="top" wrapText="1"/>
      <protection locked="0"/>
    </xf>
    <xf numFmtId="0" fontId="10" fillId="6" borderId="15" xfId="0" applyFont="1" applyFill="1" applyBorder="1" applyAlignment="1" applyProtection="1">
      <alignment vertical="top" wrapText="1"/>
      <protection locked="0"/>
    </xf>
    <xf numFmtId="0" fontId="10" fillId="6" borderId="30" xfId="0" applyFont="1" applyFill="1" applyBorder="1" applyAlignment="1" applyProtection="1">
      <alignment vertical="top"/>
      <protection locked="0"/>
    </xf>
    <xf numFmtId="189" fontId="15" fillId="6" borderId="32" xfId="4" applyNumberFormat="1" applyFont="1" applyFill="1" applyBorder="1" applyAlignment="1" applyProtection="1">
      <alignment vertical="top" readingOrder="1"/>
      <protection locked="0"/>
    </xf>
    <xf numFmtId="189" fontId="11" fillId="6" borderId="32" xfId="4" applyNumberFormat="1" applyFont="1" applyFill="1" applyBorder="1" applyAlignment="1" applyProtection="1">
      <alignment vertical="top" readingOrder="1"/>
      <protection locked="0"/>
    </xf>
    <xf numFmtId="0" fontId="10" fillId="6" borderId="15" xfId="0" applyFont="1" applyFill="1" applyBorder="1" applyAlignment="1" applyProtection="1">
      <alignment horizontal="center" vertical="top"/>
      <protection locked="0"/>
    </xf>
    <xf numFmtId="9" fontId="20" fillId="10" borderId="15" xfId="6" applyFont="1" applyFill="1" applyBorder="1" applyAlignment="1" applyProtection="1">
      <alignment horizontal="center" vertical="top"/>
    </xf>
    <xf numFmtId="9" fontId="10" fillId="10" borderId="15" xfId="6" applyFont="1" applyFill="1" applyBorder="1" applyAlignment="1" applyProtection="1">
      <alignment horizontal="center" vertical="top"/>
    </xf>
    <xf numFmtId="0" fontId="7" fillId="6" borderId="9" xfId="0" applyFont="1" applyFill="1" applyBorder="1" applyAlignment="1" applyProtection="1">
      <alignment vertical="top"/>
      <protection locked="0"/>
    </xf>
    <xf numFmtId="189" fontId="7" fillId="6" borderId="9" xfId="0" applyNumberFormat="1" applyFont="1" applyFill="1" applyBorder="1" applyAlignment="1" applyProtection="1">
      <alignment vertical="top"/>
      <protection locked="0"/>
    </xf>
    <xf numFmtId="43" fontId="7" fillId="6" borderId="9" xfId="1" applyFont="1" applyFill="1" applyBorder="1" applyAlignment="1" applyProtection="1">
      <alignment horizontal="center" vertical="top"/>
      <protection locked="0"/>
    </xf>
    <xf numFmtId="0" fontId="7" fillId="6" borderId="9" xfId="0" applyFont="1" applyFill="1" applyBorder="1" applyAlignment="1" applyProtection="1">
      <alignment vertical="top" wrapText="1"/>
      <protection locked="0"/>
    </xf>
    <xf numFmtId="49" fontId="7" fillId="6" borderId="9" xfId="0" applyNumberFormat="1" applyFont="1" applyFill="1" applyBorder="1" applyAlignment="1" applyProtection="1">
      <alignment vertical="top"/>
      <protection locked="0"/>
    </xf>
    <xf numFmtId="0" fontId="7" fillId="6" borderId="32" xfId="0" applyFont="1" applyFill="1" applyBorder="1" applyAlignment="1" applyProtection="1">
      <alignment vertical="top"/>
      <protection locked="0"/>
    </xf>
    <xf numFmtId="0" fontId="7" fillId="6" borderId="15" xfId="0" applyFont="1" applyFill="1" applyBorder="1" applyAlignment="1" applyProtection="1">
      <alignment vertical="top" wrapText="1"/>
      <protection locked="0"/>
    </xf>
    <xf numFmtId="9" fontId="10" fillId="6" borderId="15" xfId="7" applyFont="1" applyFill="1" applyBorder="1" applyAlignment="1" applyProtection="1">
      <alignment horizontal="center" vertical="top" wrapText="1"/>
      <protection locked="0"/>
    </xf>
    <xf numFmtId="0" fontId="7" fillId="6" borderId="31" xfId="0" applyFont="1" applyFill="1" applyBorder="1" applyAlignment="1" applyProtection="1">
      <alignment vertical="top" wrapText="1"/>
      <protection locked="0"/>
    </xf>
    <xf numFmtId="0" fontId="10" fillId="6" borderId="31" xfId="0" applyFont="1" applyFill="1" applyBorder="1" applyAlignment="1" applyProtection="1">
      <alignment horizontal="center" vertical="top" wrapText="1"/>
      <protection locked="0"/>
    </xf>
    <xf numFmtId="0" fontId="7" fillId="6" borderId="30" xfId="0" applyFont="1" applyFill="1" applyBorder="1" applyAlignment="1" applyProtection="1">
      <alignment vertical="top" wrapText="1"/>
      <protection locked="0"/>
    </xf>
    <xf numFmtId="189" fontId="10" fillId="6" borderId="15" xfId="0" applyNumberFormat="1" applyFont="1" applyFill="1" applyBorder="1" applyAlignment="1" applyProtection="1">
      <alignment horizontal="center" vertical="top"/>
      <protection locked="0"/>
    </xf>
    <xf numFmtId="43" fontId="15" fillId="6" borderId="15" xfId="1" applyFont="1" applyFill="1" applyBorder="1" applyAlignment="1" applyProtection="1">
      <alignment vertical="top" wrapText="1"/>
      <protection locked="0"/>
    </xf>
    <xf numFmtId="43" fontId="10" fillId="6" borderId="31" xfId="1" applyFont="1" applyFill="1" applyBorder="1" applyAlignment="1" applyProtection="1">
      <alignment vertical="top"/>
      <protection locked="0"/>
    </xf>
    <xf numFmtId="49" fontId="7" fillId="6" borderId="9" xfId="0" applyNumberFormat="1" applyFont="1" applyFill="1" applyBorder="1" applyAlignment="1" applyProtection="1">
      <alignment horizontal="left" vertical="top"/>
      <protection locked="0"/>
    </xf>
    <xf numFmtId="49" fontId="10" fillId="6" borderId="15" xfId="0" applyNumberFormat="1" applyFont="1" applyFill="1" applyBorder="1" applyAlignment="1" applyProtection="1">
      <alignment horizontal="center" vertical="top" wrapText="1"/>
      <protection locked="0"/>
    </xf>
    <xf numFmtId="0" fontId="12" fillId="6" borderId="15" xfId="0" applyFont="1" applyFill="1" applyBorder="1" applyAlignment="1" applyProtection="1">
      <alignment horizontal="center" vertical="top" wrapText="1"/>
      <protection locked="0"/>
    </xf>
    <xf numFmtId="43" fontId="12" fillId="6" borderId="15" xfId="1" applyFont="1" applyFill="1" applyBorder="1" applyAlignment="1" applyProtection="1">
      <alignment horizontal="center" vertical="top" wrapText="1"/>
      <protection locked="0"/>
    </xf>
    <xf numFmtId="43" fontId="10" fillId="12" borderId="15" xfId="1" applyFont="1" applyFill="1" applyBorder="1" applyAlignment="1" applyProtection="1">
      <alignment horizontal="center" vertical="top" wrapText="1"/>
    </xf>
    <xf numFmtId="10" fontId="10" fillId="0" borderId="15" xfId="7" applyNumberFormat="1" applyFont="1" applyFill="1" applyBorder="1" applyAlignment="1" applyProtection="1">
      <alignment horizontal="center" vertical="top" wrapText="1"/>
    </xf>
    <xf numFmtId="10" fontId="10" fillId="12" borderId="15" xfId="7" applyNumberFormat="1" applyFont="1" applyFill="1" applyBorder="1" applyAlignment="1" applyProtection="1">
      <alignment horizontal="center" vertical="top"/>
    </xf>
    <xf numFmtId="10" fontId="7" fillId="5" borderId="15" xfId="7" applyNumberFormat="1" applyFont="1" applyFill="1" applyBorder="1" applyAlignment="1" applyProtection="1">
      <alignment horizontal="center" vertical="top"/>
    </xf>
    <xf numFmtId="0" fontId="7" fillId="6" borderId="17" xfId="0" applyFont="1" applyFill="1" applyBorder="1" applyAlignment="1" applyProtection="1">
      <alignment horizontal="center" vertical="top" wrapText="1"/>
      <protection locked="0"/>
    </xf>
    <xf numFmtId="0" fontId="7" fillId="6" borderId="9" xfId="0" applyFont="1" applyFill="1" applyBorder="1" applyAlignment="1" applyProtection="1">
      <alignment horizontal="center" vertical="top" wrapText="1"/>
      <protection locked="0"/>
    </xf>
    <xf numFmtId="189" fontId="7" fillId="6" borderId="9" xfId="0" applyNumberFormat="1" applyFont="1" applyFill="1" applyBorder="1" applyAlignment="1" applyProtection="1">
      <alignment horizontal="center" vertical="top" wrapText="1"/>
      <protection locked="0"/>
    </xf>
    <xf numFmtId="10" fontId="7" fillId="6" borderId="9" xfId="7" applyNumberFormat="1" applyFont="1" applyFill="1" applyBorder="1" applyAlignment="1" applyProtection="1">
      <alignment vertical="top" wrapText="1"/>
      <protection locked="0"/>
    </xf>
    <xf numFmtId="43" fontId="7" fillId="6" borderId="9" xfId="1" applyFont="1" applyFill="1" applyBorder="1" applyAlignment="1" applyProtection="1">
      <alignment vertical="top" wrapText="1"/>
      <protection locked="0"/>
    </xf>
    <xf numFmtId="9" fontId="7" fillId="6" borderId="9" xfId="6" applyFont="1" applyFill="1" applyBorder="1" applyAlignment="1" applyProtection="1">
      <alignment vertical="top" wrapText="1"/>
      <protection locked="0"/>
    </xf>
    <xf numFmtId="0" fontId="10" fillId="6" borderId="9" xfId="0" applyFont="1" applyFill="1" applyBorder="1" applyAlignment="1" applyProtection="1">
      <alignment horizontal="center" vertical="top" wrapText="1"/>
      <protection locked="0"/>
    </xf>
    <xf numFmtId="0" fontId="10" fillId="6" borderId="9" xfId="0" applyFont="1" applyFill="1" applyBorder="1" applyAlignment="1" applyProtection="1">
      <alignment horizontal="center" vertical="top"/>
      <protection locked="0"/>
    </xf>
    <xf numFmtId="189" fontId="7" fillId="6" borderId="14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vertical="top" readingOrder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7" fillId="13" borderId="13" xfId="0" applyFont="1" applyFill="1" applyBorder="1" applyAlignment="1">
      <alignment horizontal="center" vertical="top" wrapText="1"/>
    </xf>
    <xf numFmtId="0" fontId="9" fillId="13" borderId="13" xfId="0" applyFont="1" applyFill="1" applyBorder="1" applyAlignment="1">
      <alignment horizontal="center" vertical="top" wrapText="1"/>
    </xf>
    <xf numFmtId="0" fontId="7" fillId="13" borderId="14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/>
    </xf>
    <xf numFmtId="0" fontId="10" fillId="0" borderId="0" xfId="0" applyFont="1"/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3" fontId="5" fillId="0" borderId="0" xfId="0" applyNumberFormat="1" applyFont="1" applyAlignment="1">
      <alignment vertical="top"/>
    </xf>
    <xf numFmtId="189" fontId="5" fillId="0" borderId="0" xfId="0" applyNumberFormat="1" applyFont="1" applyAlignment="1">
      <alignment vertical="top"/>
    </xf>
    <xf numFmtId="43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top"/>
    </xf>
    <xf numFmtId="0" fontId="10" fillId="4" borderId="0" xfId="0" applyFont="1" applyFill="1" applyAlignment="1">
      <alignment vertical="center"/>
    </xf>
    <xf numFmtId="0" fontId="5" fillId="13" borderId="19" xfId="0" applyFont="1" applyFill="1" applyBorder="1" applyAlignment="1">
      <alignment horizontal="center" vertical="top"/>
    </xf>
    <xf numFmtId="0" fontId="6" fillId="13" borderId="19" xfId="0" applyFont="1" applyFill="1" applyBorder="1" applyAlignment="1">
      <alignment horizontal="center" vertical="top" wrapText="1"/>
    </xf>
    <xf numFmtId="0" fontId="4" fillId="0" borderId="23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top" indent="1"/>
    </xf>
    <xf numFmtId="0" fontId="3" fillId="0" borderId="0" xfId="2" applyFont="1" applyAlignment="1">
      <alignment vertical="top"/>
    </xf>
    <xf numFmtId="0" fontId="4" fillId="0" borderId="0" xfId="0" applyFont="1" applyAlignment="1">
      <alignment vertical="top" wrapText="1" readingOrder="1"/>
    </xf>
    <xf numFmtId="0" fontId="7" fillId="0" borderId="0" xfId="0" applyFont="1"/>
    <xf numFmtId="0" fontId="10" fillId="0" borderId="0" xfId="0" applyFont="1" applyAlignment="1">
      <alignment horizontal="left"/>
    </xf>
    <xf numFmtId="0" fontId="15" fillId="0" borderId="0" xfId="0" applyFont="1"/>
    <xf numFmtId="0" fontId="7" fillId="13" borderId="28" xfId="0" applyFont="1" applyFill="1" applyBorder="1" applyAlignment="1">
      <alignment horizontal="center" vertical="top" wrapText="1"/>
    </xf>
    <xf numFmtId="0" fontId="7" fillId="13" borderId="29" xfId="0" applyFont="1" applyFill="1" applyBorder="1" applyAlignment="1">
      <alignment horizontal="center" vertical="top" wrapText="1"/>
    </xf>
    <xf numFmtId="0" fontId="10" fillId="0" borderId="30" xfId="0" applyFont="1" applyBorder="1" applyAlignment="1">
      <alignment horizontal="center" vertical="top"/>
    </xf>
    <xf numFmtId="0" fontId="10" fillId="5" borderId="0" xfId="0" applyFont="1" applyFill="1" applyAlignment="1">
      <alignment vertical="top"/>
    </xf>
    <xf numFmtId="43" fontId="10" fillId="5" borderId="0" xfId="0" applyNumberFormat="1" applyFont="1" applyFill="1" applyAlignment="1">
      <alignment vertical="top"/>
    </xf>
    <xf numFmtId="0" fontId="10" fillId="0" borderId="0" xfId="0" applyFont="1" applyAlignment="1">
      <alignment horizontal="left" vertical="top" indent="1"/>
    </xf>
    <xf numFmtId="0" fontId="7" fillId="13" borderId="18" xfId="0" applyFont="1" applyFill="1" applyBorder="1" applyAlignment="1">
      <alignment horizontal="center" vertical="top" wrapText="1"/>
    </xf>
    <xf numFmtId="0" fontId="7" fillId="13" borderId="9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/>
    </xf>
    <xf numFmtId="0" fontId="4" fillId="0" borderId="0" xfId="0" applyFont="1" applyAlignment="1">
      <alignment vertical="top" readingOrder="1"/>
    </xf>
    <xf numFmtId="0" fontId="7" fillId="0" borderId="0" xfId="0" applyFont="1" applyAlignment="1">
      <alignment horizontal="center"/>
    </xf>
    <xf numFmtId="0" fontId="7" fillId="13" borderId="14" xfId="0" applyFont="1" applyFill="1" applyBorder="1" applyAlignment="1">
      <alignment vertical="center" wrapText="1"/>
    </xf>
    <xf numFmtId="0" fontId="7" fillId="13" borderId="14" xfId="0" applyFont="1" applyFill="1" applyBorder="1" applyAlignment="1">
      <alignment horizontal="center" vertical="center" wrapText="1"/>
    </xf>
    <xf numFmtId="190" fontId="7" fillId="0" borderId="0" xfId="1" applyNumberFormat="1" applyFont="1" applyProtection="1"/>
    <xf numFmtId="0" fontId="10" fillId="0" borderId="15" xfId="0" applyFont="1" applyBorder="1" applyAlignment="1">
      <alignment vertical="top" wrapText="1"/>
    </xf>
    <xf numFmtId="43" fontId="4" fillId="8" borderId="9" xfId="0" applyNumberFormat="1" applyFont="1" applyFill="1" applyBorder="1" applyAlignment="1">
      <alignment vertical="top" wrapText="1"/>
    </xf>
    <xf numFmtId="0" fontId="10" fillId="0" borderId="15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 indent="1"/>
    </xf>
    <xf numFmtId="0" fontId="7" fillId="13" borderId="15" xfId="0" applyFont="1" applyFill="1" applyBorder="1" applyAlignment="1">
      <alignment horizontal="center" vertical="top"/>
    </xf>
    <xf numFmtId="0" fontId="21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13" borderId="13" xfId="0" applyFont="1" applyFill="1" applyBorder="1" applyAlignment="1">
      <alignment horizontal="left" vertical="top" wrapText="1"/>
    </xf>
    <xf numFmtId="0" fontId="9" fillId="0" borderId="17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10" fillId="10" borderId="9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vertical="top" wrapText="1"/>
    </xf>
    <xf numFmtId="0" fontId="7" fillId="10" borderId="9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 indent="1"/>
    </xf>
    <xf numFmtId="0" fontId="7" fillId="0" borderId="0" xfId="0" applyFont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7" fillId="7" borderId="13" xfId="0" applyFont="1" applyFill="1" applyBorder="1" applyAlignment="1">
      <alignment horizontal="center" vertical="top" wrapText="1"/>
    </xf>
    <xf numFmtId="0" fontId="7" fillId="0" borderId="30" xfId="0" applyFont="1" applyBorder="1" applyAlignment="1">
      <alignment vertical="top" wrapText="1"/>
    </xf>
    <xf numFmtId="0" fontId="7" fillId="0" borderId="15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2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9" fontId="12" fillId="6" borderId="17" xfId="6" applyFont="1" applyFill="1" applyBorder="1" applyAlignment="1" applyProtection="1">
      <alignment horizontal="center" vertical="top"/>
      <protection locked="0"/>
    </xf>
    <xf numFmtId="9" fontId="12" fillId="6" borderId="9" xfId="6" applyFont="1" applyFill="1" applyBorder="1" applyAlignment="1" applyProtection="1">
      <alignment horizontal="center" vertical="top"/>
      <protection locked="0"/>
    </xf>
    <xf numFmtId="189" fontId="12" fillId="6" borderId="9" xfId="4" applyNumberFormat="1" applyFont="1" applyFill="1" applyBorder="1" applyAlignment="1" applyProtection="1">
      <alignment horizontal="center" vertical="top" readingOrder="1"/>
      <protection locked="0"/>
    </xf>
    <xf numFmtId="0" fontId="9" fillId="0" borderId="0" xfId="0" applyFont="1" applyAlignment="1">
      <alignment horizontal="left" vertical="top"/>
    </xf>
    <xf numFmtId="0" fontId="7" fillId="13" borderId="14" xfId="0" applyFont="1" applyFill="1" applyBorder="1" applyAlignment="1">
      <alignment vertical="top" wrapText="1"/>
    </xf>
    <xf numFmtId="0" fontId="10" fillId="0" borderId="15" xfId="0" applyFont="1" applyBorder="1" applyAlignment="1">
      <alignment horizontal="left" vertical="top" wrapText="1" indent="2"/>
    </xf>
    <xf numFmtId="9" fontId="7" fillId="11" borderId="0" xfId="6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14" fillId="0" borderId="0" xfId="0" applyFont="1"/>
    <xf numFmtId="9" fontId="10" fillId="6" borderId="30" xfId="6" applyFont="1" applyFill="1" applyBorder="1" applyAlignment="1" applyProtection="1">
      <alignment horizontal="center" vertical="top"/>
      <protection locked="0"/>
    </xf>
    <xf numFmtId="0" fontId="13" fillId="0" borderId="0" xfId="0" applyFont="1"/>
    <xf numFmtId="0" fontId="9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9" fillId="0" borderId="0" xfId="0" applyFont="1"/>
    <xf numFmtId="0" fontId="14" fillId="0" borderId="0" xfId="0" applyFont="1" applyAlignment="1">
      <alignment vertical="top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horizontal="left" vertical="top" indent="1"/>
    </xf>
    <xf numFmtId="0" fontId="7" fillId="7" borderId="13" xfId="0" applyFont="1" applyFill="1" applyBorder="1" applyAlignment="1">
      <alignment horizontal="left" vertical="top" wrapText="1"/>
    </xf>
    <xf numFmtId="0" fontId="7" fillId="10" borderId="15" xfId="0" applyFont="1" applyFill="1" applyBorder="1" applyAlignment="1">
      <alignment horizontal="center" vertical="top" wrapText="1"/>
    </xf>
    <xf numFmtId="0" fontId="7" fillId="10" borderId="31" xfId="0" applyFont="1" applyFill="1" applyBorder="1" applyAlignment="1">
      <alignment horizontal="center" vertical="top" wrapText="1"/>
    </xf>
    <xf numFmtId="0" fontId="9" fillId="0" borderId="15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/>
    </xf>
    <xf numFmtId="0" fontId="7" fillId="10" borderId="33" xfId="0" applyFont="1" applyFill="1" applyBorder="1" applyAlignment="1">
      <alignment horizontal="center" vertical="top" wrapText="1"/>
    </xf>
    <xf numFmtId="0" fontId="10" fillId="10" borderId="31" xfId="0" applyFont="1" applyFill="1" applyBorder="1" applyAlignment="1">
      <alignment horizontal="center" vertical="top" wrapText="1"/>
    </xf>
    <xf numFmtId="188" fontId="7" fillId="0" borderId="15" xfId="0" applyNumberFormat="1" applyFont="1" applyBorder="1" applyAlignment="1">
      <alignment vertical="top" wrapText="1"/>
    </xf>
    <xf numFmtId="188" fontId="7" fillId="0" borderId="31" xfId="0" applyNumberFormat="1" applyFont="1" applyBorder="1" applyAlignment="1">
      <alignment vertical="top" wrapText="1"/>
    </xf>
    <xf numFmtId="0" fontId="10" fillId="10" borderId="33" xfId="0" applyFont="1" applyFill="1" applyBorder="1" applyAlignment="1">
      <alignment horizontal="center" vertical="top" wrapText="1"/>
    </xf>
    <xf numFmtId="189" fontId="10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10" fillId="5" borderId="0" xfId="0" applyFont="1" applyFill="1" applyAlignment="1">
      <alignment horizontal="left" vertical="top"/>
    </xf>
    <xf numFmtId="0" fontId="9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14" fontId="10" fillId="0" borderId="0" xfId="0" applyNumberFormat="1" applyFont="1" applyAlignment="1">
      <alignment vertical="top"/>
    </xf>
    <xf numFmtId="0" fontId="7" fillId="13" borderId="13" xfId="0" applyFont="1" applyFill="1" applyBorder="1" applyAlignment="1">
      <alignment horizontal="center" vertical="top"/>
    </xf>
    <xf numFmtId="0" fontId="10" fillId="0" borderId="30" xfId="0" applyFont="1" applyBorder="1" applyAlignment="1">
      <alignment vertical="top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89" fontId="7" fillId="0" borderId="0" xfId="0" applyNumberFormat="1" applyFont="1" applyAlignment="1">
      <alignment vertical="top"/>
    </xf>
    <xf numFmtId="43" fontId="10" fillId="0" borderId="0" xfId="1" applyFont="1" applyFill="1" applyBorder="1" applyAlignment="1" applyProtection="1">
      <alignment vertical="top"/>
    </xf>
    <xf numFmtId="0" fontId="7" fillId="12" borderId="0" xfId="0" applyFont="1" applyFill="1"/>
    <xf numFmtId="189" fontId="7" fillId="13" borderId="14" xfId="0" applyNumberFormat="1" applyFont="1" applyFill="1" applyBorder="1" applyAlignment="1">
      <alignment horizontal="center" vertical="top" wrapText="1"/>
    </xf>
    <xf numFmtId="0" fontId="7" fillId="12" borderId="0" xfId="0" applyFont="1" applyFill="1" applyAlignment="1">
      <alignment horizontal="center" vertical="top"/>
    </xf>
    <xf numFmtId="0" fontId="10" fillId="12" borderId="15" xfId="0" applyFont="1" applyFill="1" applyBorder="1" applyAlignment="1">
      <alignment horizontal="center" vertical="top"/>
    </xf>
    <xf numFmtId="43" fontId="7" fillId="5" borderId="15" xfId="0" applyNumberFormat="1" applyFont="1" applyFill="1" applyBorder="1" applyAlignment="1">
      <alignment vertical="top"/>
    </xf>
    <xf numFmtId="0" fontId="10" fillId="0" borderId="0" xfId="0" applyFont="1" applyAlignment="1">
      <alignment horizontal="center"/>
    </xf>
    <xf numFmtId="0" fontId="10" fillId="12" borderId="0" xfId="0" applyFont="1" applyFill="1"/>
    <xf numFmtId="0" fontId="7" fillId="12" borderId="0" xfId="0" applyFont="1" applyFill="1" applyAlignment="1">
      <alignment horizontal="center"/>
    </xf>
    <xf numFmtId="0" fontId="7" fillId="13" borderId="13" xfId="0" applyFont="1" applyFill="1" applyBorder="1" applyAlignment="1">
      <alignment vertical="top"/>
    </xf>
    <xf numFmtId="0" fontId="7" fillId="7" borderId="9" xfId="0" applyFont="1" applyFill="1" applyBorder="1" applyAlignment="1">
      <alignment horizontal="left" vertical="top" wrapText="1"/>
    </xf>
    <xf numFmtId="0" fontId="7" fillId="7" borderId="9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10" borderId="17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quotePrefix="1" applyFont="1" applyBorder="1" applyAlignment="1">
      <alignment horizontal="left" vertical="top" wrapText="1" indent="1"/>
    </xf>
    <xf numFmtId="188" fontId="7" fillId="0" borderId="9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13" borderId="14" xfId="0" applyFont="1" applyFill="1" applyBorder="1" applyAlignment="1">
      <alignment vertical="top"/>
    </xf>
    <xf numFmtId="0" fontId="7" fillId="0" borderId="9" xfId="0" quotePrefix="1" applyFont="1" applyBorder="1" applyAlignment="1">
      <alignment vertical="top" wrapText="1"/>
    </xf>
    <xf numFmtId="0" fontId="7" fillId="0" borderId="9" xfId="0" applyFont="1" applyBorder="1" applyAlignment="1">
      <alignment vertical="top"/>
    </xf>
    <xf numFmtId="189" fontId="7" fillId="0" borderId="0" xfId="0" applyNumberFormat="1" applyFont="1"/>
    <xf numFmtId="0" fontId="9" fillId="0" borderId="0" xfId="0" applyFont="1" applyAlignment="1">
      <alignment horizontal="left" vertical="center"/>
    </xf>
    <xf numFmtId="189" fontId="7" fillId="0" borderId="0" xfId="0" applyNumberFormat="1" applyFont="1" applyAlignment="1">
      <alignment horizontal="left"/>
    </xf>
    <xf numFmtId="43" fontId="10" fillId="0" borderId="9" xfId="1" applyFont="1" applyBorder="1" applyAlignment="1" applyProtection="1">
      <alignment horizontal="center" vertical="top"/>
    </xf>
    <xf numFmtId="10" fontId="10" fillId="0" borderId="9" xfId="7" applyNumberFormat="1" applyFont="1" applyFill="1" applyBorder="1" applyAlignment="1" applyProtection="1">
      <alignment horizontal="center" vertical="top"/>
    </xf>
    <xf numFmtId="189" fontId="7" fillId="0" borderId="0" xfId="0" applyNumberFormat="1" applyFont="1" applyAlignment="1">
      <alignment horizontal="center"/>
    </xf>
    <xf numFmtId="189" fontId="14" fillId="0" borderId="0" xfId="0" applyNumberFormat="1" applyFont="1" applyAlignment="1">
      <alignment horizontal="center"/>
    </xf>
    <xf numFmtId="10" fontId="10" fillId="0" borderId="9" xfId="7" applyNumberFormat="1" applyFont="1" applyBorder="1" applyAlignment="1" applyProtection="1">
      <alignment vertical="top" wrapText="1"/>
    </xf>
    <xf numFmtId="0" fontId="15" fillId="10" borderId="9" xfId="0" applyFont="1" applyFill="1" applyBorder="1" applyAlignment="1">
      <alignment horizontal="center" vertical="top" wrapText="1"/>
    </xf>
    <xf numFmtId="43" fontId="10" fillId="0" borderId="9" xfId="1" applyFont="1" applyFill="1" applyBorder="1" applyAlignment="1" applyProtection="1">
      <alignment horizontal="left" vertical="top" wrapText="1"/>
    </xf>
    <xf numFmtId="189" fontId="10" fillId="0" borderId="0" xfId="0" applyNumberFormat="1" applyFont="1"/>
    <xf numFmtId="1" fontId="10" fillId="0" borderId="9" xfId="1" applyNumberFormat="1" applyFont="1" applyFill="1" applyBorder="1" applyAlignment="1" applyProtection="1">
      <alignment horizontal="center" vertical="top" wrapText="1"/>
    </xf>
    <xf numFmtId="0" fontId="7" fillId="5" borderId="9" xfId="0" applyFont="1" applyFill="1" applyBorder="1" applyAlignment="1">
      <alignment vertical="top" wrapText="1"/>
    </xf>
    <xf numFmtId="43" fontId="7" fillId="5" borderId="9" xfId="1" applyFont="1" applyFill="1" applyBorder="1" applyAlignment="1" applyProtection="1">
      <alignment vertical="top" wrapText="1"/>
    </xf>
    <xf numFmtId="10" fontId="7" fillId="5" borderId="9" xfId="7" applyNumberFormat="1" applyFont="1" applyFill="1" applyBorder="1" applyAlignment="1" applyProtection="1">
      <alignment vertical="top" wrapText="1"/>
    </xf>
    <xf numFmtId="0" fontId="10" fillId="5" borderId="9" xfId="0" applyFont="1" applyFill="1" applyBorder="1" applyAlignment="1">
      <alignment horizontal="center" vertical="top" wrapText="1"/>
    </xf>
    <xf numFmtId="0" fontId="12" fillId="6" borderId="9" xfId="0" applyFont="1" applyFill="1" applyBorder="1" applyAlignment="1" applyProtection="1">
      <alignment horizontal="center" vertical="top"/>
      <protection locked="0"/>
    </xf>
    <xf numFmtId="0" fontId="12" fillId="6" borderId="9" xfId="0" applyFont="1" applyFill="1" applyBorder="1" applyAlignment="1" applyProtection="1">
      <alignment horizontal="center" vertical="top" wrapText="1"/>
      <protection locked="0"/>
    </xf>
    <xf numFmtId="43" fontId="12" fillId="6" borderId="9" xfId="1" applyFont="1" applyFill="1" applyBorder="1" applyAlignment="1" applyProtection="1">
      <alignment horizontal="center" vertical="top"/>
      <protection locked="0"/>
    </xf>
    <xf numFmtId="43" fontId="10" fillId="6" borderId="9" xfId="1" applyFont="1" applyFill="1" applyBorder="1" applyAlignment="1" applyProtection="1">
      <alignment horizontal="center" vertical="top"/>
      <protection locked="0"/>
    </xf>
    <xf numFmtId="43" fontId="10" fillId="6" borderId="9" xfId="1" applyFont="1" applyFill="1" applyBorder="1" applyAlignment="1" applyProtection="1">
      <alignment horizontal="left" vertical="top" wrapText="1"/>
      <protection locked="0"/>
    </xf>
    <xf numFmtId="0" fontId="7" fillId="7" borderId="8" xfId="0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9" fontId="9" fillId="0" borderId="9" xfId="0" applyNumberFormat="1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14" borderId="14" xfId="0" applyFont="1" applyFill="1" applyBorder="1" applyAlignment="1">
      <alignment vertical="top"/>
    </xf>
    <xf numFmtId="0" fontId="7" fillId="14" borderId="14" xfId="0" applyFont="1" applyFill="1" applyBorder="1" applyAlignment="1">
      <alignment horizontal="center" vertical="top" wrapText="1"/>
    </xf>
    <xf numFmtId="0" fontId="7" fillId="12" borderId="0" xfId="0" applyFont="1" applyFill="1" applyAlignment="1">
      <alignment horizontal="center" vertical="top" wrapText="1"/>
    </xf>
    <xf numFmtId="0" fontId="7" fillId="13" borderId="14" xfId="0" applyFont="1" applyFill="1" applyBorder="1" applyAlignment="1">
      <alignment horizontal="left" vertical="top" wrapText="1"/>
    </xf>
    <xf numFmtId="43" fontId="7" fillId="6" borderId="9" xfId="1" applyFont="1" applyFill="1" applyBorder="1" applyAlignment="1" applyProtection="1">
      <alignment horizontal="left" vertical="top"/>
      <protection locked="0"/>
    </xf>
    <xf numFmtId="43" fontId="7" fillId="5" borderId="9" xfId="1" applyFont="1" applyFill="1" applyBorder="1" applyAlignment="1" applyProtection="1">
      <alignment vertical="top"/>
    </xf>
    <xf numFmtId="10" fontId="7" fillId="5" borderId="9" xfId="7" applyNumberFormat="1" applyFont="1" applyFill="1" applyBorder="1" applyAlignment="1" applyProtection="1">
      <alignment horizontal="center" vertical="top"/>
    </xf>
    <xf numFmtId="10" fontId="10" fillId="0" borderId="15" xfId="7" applyNumberFormat="1" applyFont="1" applyFill="1" applyBorder="1" applyAlignment="1" applyProtection="1">
      <alignment vertical="top" wrapText="1"/>
    </xf>
    <xf numFmtId="0" fontId="10" fillId="0" borderId="15" xfId="0" applyFont="1" applyBorder="1" applyAlignment="1" applyProtection="1">
      <alignment vertical="top" wrapText="1"/>
      <protection locked="0"/>
    </xf>
    <xf numFmtId="0" fontId="3" fillId="0" borderId="20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9" fillId="13" borderId="10" xfId="0" applyFont="1" applyFill="1" applyBorder="1" applyAlignment="1">
      <alignment horizontal="center" vertical="top"/>
    </xf>
    <xf numFmtId="0" fontId="9" fillId="13" borderId="11" xfId="0" applyFont="1" applyFill="1" applyBorder="1" applyAlignment="1">
      <alignment horizontal="center" vertical="top"/>
    </xf>
    <xf numFmtId="0" fontId="9" fillId="13" borderId="12" xfId="0" applyFont="1" applyFill="1" applyBorder="1" applyAlignment="1">
      <alignment horizontal="center" vertical="top"/>
    </xf>
    <xf numFmtId="0" fontId="9" fillId="13" borderId="13" xfId="0" applyFont="1" applyFill="1" applyBorder="1" applyAlignment="1">
      <alignment horizontal="center" vertical="top"/>
    </xf>
    <xf numFmtId="0" fontId="9" fillId="13" borderId="13" xfId="0" applyFont="1" applyFill="1" applyBorder="1" applyAlignment="1">
      <alignment horizontal="center" vertical="top" wrapText="1"/>
    </xf>
    <xf numFmtId="0" fontId="7" fillId="13" borderId="13" xfId="0" applyFont="1" applyFill="1" applyBorder="1" applyAlignment="1">
      <alignment horizontal="center" vertical="top" wrapText="1"/>
    </xf>
    <xf numFmtId="0" fontId="7" fillId="13" borderId="14" xfId="0" applyFont="1" applyFill="1" applyBorder="1" applyAlignment="1">
      <alignment horizontal="center" vertical="top" wrapText="1"/>
    </xf>
    <xf numFmtId="189" fontId="9" fillId="13" borderId="13" xfId="0" applyNumberFormat="1" applyFont="1" applyFill="1" applyBorder="1" applyAlignment="1">
      <alignment horizontal="center" vertical="top" wrapText="1"/>
    </xf>
    <xf numFmtId="0" fontId="7" fillId="13" borderId="42" xfId="0" applyFont="1" applyFill="1" applyBorder="1" applyAlignment="1">
      <alignment horizontal="center" vertical="top" wrapText="1"/>
    </xf>
    <xf numFmtId="0" fontId="7" fillId="13" borderId="43" xfId="0" applyFont="1" applyFill="1" applyBorder="1" applyAlignment="1">
      <alignment horizontal="center" vertical="top" wrapText="1"/>
    </xf>
    <xf numFmtId="0" fontId="7" fillId="7" borderId="14" xfId="0" applyFont="1" applyFill="1" applyBorder="1" applyAlignment="1">
      <alignment horizontal="left" vertical="top" wrapText="1"/>
    </xf>
    <xf numFmtId="0" fontId="7" fillId="7" borderId="34" xfId="0" applyFont="1" applyFill="1" applyBorder="1" applyAlignment="1">
      <alignment horizontal="left" vertical="top" wrapText="1"/>
    </xf>
    <xf numFmtId="0" fontId="7" fillId="7" borderId="35" xfId="0" applyFont="1" applyFill="1" applyBorder="1" applyAlignment="1">
      <alignment horizontal="left" vertical="top" wrapText="1"/>
    </xf>
    <xf numFmtId="0" fontId="7" fillId="7" borderId="0" xfId="0" applyFont="1" applyFill="1" applyAlignment="1">
      <alignment horizontal="left" vertical="top" wrapText="1"/>
    </xf>
    <xf numFmtId="0" fontId="7" fillId="7" borderId="36" xfId="0" applyFont="1" applyFill="1" applyBorder="1" applyAlignment="1">
      <alignment horizontal="left" vertical="top" wrapText="1"/>
    </xf>
    <xf numFmtId="0" fontId="7" fillId="5" borderId="15" xfId="0" applyFont="1" applyFill="1" applyBorder="1" applyAlignment="1">
      <alignment horizontal="right" vertical="top"/>
    </xf>
    <xf numFmtId="0" fontId="7" fillId="7" borderId="13" xfId="0" applyFont="1" applyFill="1" applyBorder="1" applyAlignment="1">
      <alignment horizontal="center" vertical="top"/>
    </xf>
    <xf numFmtId="0" fontId="7" fillId="5" borderId="34" xfId="0" applyFont="1" applyFill="1" applyBorder="1" applyAlignment="1">
      <alignment horizontal="center" vertical="top"/>
    </xf>
    <xf numFmtId="0" fontId="7" fillId="5" borderId="35" xfId="0" applyFont="1" applyFill="1" applyBorder="1" applyAlignment="1">
      <alignment horizontal="center" vertical="top"/>
    </xf>
    <xf numFmtId="0" fontId="7" fillId="5" borderId="37" xfId="0" applyFont="1" applyFill="1" applyBorder="1" applyAlignment="1">
      <alignment horizontal="center" vertical="top"/>
    </xf>
    <xf numFmtId="0" fontId="7" fillId="13" borderId="38" xfId="0" applyFont="1" applyFill="1" applyBorder="1" applyAlignment="1">
      <alignment horizontal="center" vertical="top" wrapText="1"/>
    </xf>
    <xf numFmtId="0" fontId="7" fillId="13" borderId="0" xfId="0" applyFont="1" applyFill="1" applyAlignment="1">
      <alignment horizontal="center" vertical="top" wrapText="1"/>
    </xf>
    <xf numFmtId="0" fontId="7" fillId="7" borderId="39" xfId="0" applyFont="1" applyFill="1" applyBorder="1" applyAlignment="1">
      <alignment horizontal="left" vertical="top" wrapText="1"/>
    </xf>
    <xf numFmtId="0" fontId="7" fillId="7" borderId="40" xfId="0" applyFont="1" applyFill="1" applyBorder="1" applyAlignment="1">
      <alignment horizontal="left" vertical="top" wrapText="1"/>
    </xf>
    <xf numFmtId="0" fontId="7" fillId="7" borderId="41" xfId="0" applyFont="1" applyFill="1" applyBorder="1" applyAlignment="1">
      <alignment horizontal="left" vertical="top" wrapText="1"/>
    </xf>
    <xf numFmtId="0" fontId="7" fillId="6" borderId="9" xfId="0" applyFont="1" applyFill="1" applyBorder="1" applyAlignment="1" applyProtection="1">
      <alignment horizontal="center" vertical="top" wrapText="1"/>
      <protection locked="0"/>
    </xf>
    <xf numFmtId="0" fontId="7" fillId="13" borderId="13" xfId="0" applyFont="1" applyFill="1" applyBorder="1" applyAlignment="1">
      <alignment horizontal="center" vertical="top"/>
    </xf>
    <xf numFmtId="0" fontId="7" fillId="13" borderId="38" xfId="0" applyFont="1" applyFill="1" applyBorder="1" applyAlignment="1">
      <alignment horizontal="center" vertical="top"/>
    </xf>
    <xf numFmtId="0" fontId="7" fillId="13" borderId="0" xfId="0" applyFont="1" applyFill="1" applyAlignment="1">
      <alignment horizontal="center" vertical="top"/>
    </xf>
    <xf numFmtId="0" fontId="7" fillId="5" borderId="9" xfId="0" applyFont="1" applyFill="1" applyBorder="1" applyAlignment="1">
      <alignment horizontal="right" vertical="top"/>
    </xf>
    <xf numFmtId="0" fontId="7" fillId="5" borderId="13" xfId="0" applyFont="1" applyFill="1" applyBorder="1" applyAlignment="1">
      <alignment horizontal="center" vertical="top"/>
    </xf>
    <xf numFmtId="0" fontId="7" fillId="13" borderId="13" xfId="0" applyFont="1" applyFill="1" applyBorder="1" applyAlignment="1">
      <alignment horizontal="left" vertical="top"/>
    </xf>
    <xf numFmtId="0" fontId="7" fillId="13" borderId="14" xfId="0" applyFont="1" applyFill="1" applyBorder="1" applyAlignment="1">
      <alignment horizontal="left" vertical="top"/>
    </xf>
    <xf numFmtId="0" fontId="7" fillId="7" borderId="4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center" vertical="top" wrapText="1"/>
    </xf>
    <xf numFmtId="0" fontId="7" fillId="7" borderId="8" xfId="0" applyFont="1" applyFill="1" applyBorder="1" applyAlignment="1">
      <alignment horizontal="center" vertical="top" wrapText="1"/>
    </xf>
  </cellXfs>
  <cellStyles count="8">
    <cellStyle name="Comma" xfId="1" builtinId="3"/>
    <cellStyle name="Input 2" xfId="4" xr:uid="{C367AC27-226E-4046-A697-DC4C7713F6A0}"/>
    <cellStyle name="Normal" xfId="0" builtinId="0"/>
    <cellStyle name="Normal 2" xfId="5" xr:uid="{72267439-48AC-428B-9FD2-2DD3A396B32D}"/>
    <cellStyle name="Normal 4" xfId="2" xr:uid="{F22153A2-DCBA-4A7D-9827-1347BF686B60}"/>
    <cellStyle name="Note 2" xfId="3" xr:uid="{C964782F-6286-464E-9443-1A5FEBB71790}"/>
    <cellStyle name="Percent" xfId="7" builtinId="5"/>
    <cellStyle name="Percent 2" xfId="6" xr:uid="{9D18E490-DCB3-4320-BD6A-3EB24A53489E}"/>
  </cellStyles>
  <dxfs count="5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itipha Changlum / นิธิภา ช้างหลำ" id="{6FF18CF1-9CA1-48CA-AAB7-17B6B193602C}" userId="S::nitiphac@oic.or.th::997844df-08dc-4608-b19f-5d6d2aaf9b5e" providerId="AD"/>
  <person displayName="Sabpasiri Sabsributr (TH)" id="{FDC6DEE8-DA90-444A-A9B7-4AD858FFC3E1}" userId="S::sabpasiri.sabsributr@pwc.com::ba9c120d-4658-4d7f-bd40-5b20d0422e9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" dT="2025-09-19T07:30:53.88" personId="{6FF18CF1-9CA1-48CA-AAB7-17B6B193602C}" id="{44C816B0-6569-4E24-A485-6834A39243B6}">
    <text>ความเห็นเบื้องต้น เกณฑ์การพิจารณาแต่ละประเภทธุรกิจควรสอดคล้อง และเป็นมาตรฐานเดียวกันมั้ย เพราะตอนนี้เราเปิดให้บริษัทลงทุนประกอบธุรกิจอื่นได้มากขึ้น ตาม GW หรือคิดว่าประเภทไหน ควรมีเกณฑ์อะไรพิเศษรึเปล่า</text>
  </threadedComment>
  <threadedComment ref="M2" dT="2025-10-28T05:03:30.42" personId="{FDC6DEE8-DA90-444A-A9B7-4AD858FFC3E1}" id="{59291443-0F19-4350-92BA-29EE9C1C4EA2}" parentId="{44C816B0-6569-4E24-A485-6834A39243B6}">
    <text xml:space="preserve">กำหนดให้เป็นไปตามประกาศนายทะเบียนค่ะ - Pending หารือ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CEF3-91B9-4FCC-A38A-2A9542AE5E42}">
  <sheetPr>
    <pageSetUpPr fitToPage="1"/>
  </sheetPr>
  <dimension ref="A1:S86"/>
  <sheetViews>
    <sheetView zoomScale="70" zoomScaleNormal="70" workbookViewId="0">
      <selection activeCell="B9" sqref="B9"/>
    </sheetView>
  </sheetViews>
  <sheetFormatPr defaultColWidth="8.83203125" defaultRowHeight="17" x14ac:dyDescent="0.5"/>
  <cols>
    <col min="1" max="1" width="37.5" style="111" customWidth="1"/>
    <col min="2" max="2" width="59.5" style="111" customWidth="1"/>
    <col min="3" max="3" width="32.5" style="111" customWidth="1"/>
    <col min="4" max="4" width="26.83203125" style="111" customWidth="1"/>
    <col min="5" max="5" width="36.5" style="111" customWidth="1"/>
    <col min="6" max="11" width="34.83203125" style="111" customWidth="1"/>
    <col min="12" max="12" width="0" style="111" hidden="1" customWidth="1"/>
    <col min="13" max="23" width="8.83203125" style="111"/>
    <col min="24" max="24" width="12.5" style="111" bestFit="1" customWidth="1"/>
    <col min="25" max="16384" width="8.83203125" style="111"/>
  </cols>
  <sheetData>
    <row r="1" spans="1:11" s="102" customFormat="1" ht="17.5" x14ac:dyDescent="0.3">
      <c r="A1" s="101" t="str" cm="1">
        <f t="array" aca="1" ref="A1" ca="1">"แบบรายงานการลงทุนระหว่างกันภายในกลุ่มธุรกิจ"&amp;" (รายงาน "&amp;MID(CELL("filename",A1),FIND("]",CELL("filename",A1))+1,255)&amp;")"</f>
        <v>แบบรายงานการลงทุนระหว่างกันภายในกลุ่มธุรกิจ (รายงาน R4_GROU)</v>
      </c>
      <c r="B1" s="101"/>
      <c r="K1" s="103"/>
    </row>
    <row r="2" spans="1:11" s="102" customFormat="1" ht="17.5" x14ac:dyDescent="0.3">
      <c r="A2" s="104" t="s">
        <v>0</v>
      </c>
      <c r="B2" s="2"/>
    </row>
    <row r="3" spans="1:11" s="102" customFormat="1" ht="17.5" x14ac:dyDescent="0.3">
      <c r="A3" s="105" t="s">
        <v>1</v>
      </c>
      <c r="B3" s="3"/>
    </row>
    <row r="4" spans="1:11" s="102" customFormat="1" ht="17.5" x14ac:dyDescent="0.3">
      <c r="A4" s="105" t="s">
        <v>2</v>
      </c>
      <c r="B4" s="4"/>
    </row>
    <row r="5" spans="1:11" s="102" customFormat="1" ht="18" thickBot="1" x14ac:dyDescent="0.35">
      <c r="A5" s="105" t="s">
        <v>3</v>
      </c>
      <c r="B5" s="4"/>
    </row>
    <row r="6" spans="1:11" s="106" customFormat="1" ht="17.5" x14ac:dyDescent="0.3">
      <c r="F6" s="277" t="s">
        <v>4</v>
      </c>
      <c r="G6" s="278"/>
      <c r="H6" s="278"/>
      <c r="I6" s="278"/>
      <c r="J6" s="278"/>
      <c r="K6" s="279"/>
    </row>
    <row r="7" spans="1:11" s="106" customFormat="1" ht="21" customHeight="1" x14ac:dyDescent="0.3">
      <c r="A7" s="282" t="s">
        <v>282</v>
      </c>
      <c r="B7" s="282" t="s">
        <v>5</v>
      </c>
      <c r="C7" s="282" t="s">
        <v>6</v>
      </c>
      <c r="D7" s="282" t="s">
        <v>7</v>
      </c>
      <c r="E7" s="281" t="s">
        <v>8</v>
      </c>
      <c r="F7" s="281" t="s">
        <v>9</v>
      </c>
      <c r="G7" s="284" t="s">
        <v>10</v>
      </c>
      <c r="H7" s="280" t="s">
        <v>11</v>
      </c>
      <c r="I7" s="280"/>
      <c r="J7" s="280"/>
      <c r="K7" s="281" t="s">
        <v>12</v>
      </c>
    </row>
    <row r="8" spans="1:11" s="106" customFormat="1" ht="39.65" customHeight="1" x14ac:dyDescent="0.3">
      <c r="A8" s="283"/>
      <c r="B8" s="282"/>
      <c r="C8" s="282"/>
      <c r="D8" s="282"/>
      <c r="E8" s="281"/>
      <c r="F8" s="281"/>
      <c r="G8" s="284"/>
      <c r="H8" s="108" t="s">
        <v>13</v>
      </c>
      <c r="I8" s="108" t="s">
        <v>14</v>
      </c>
      <c r="J8" s="108" t="s">
        <v>15</v>
      </c>
      <c r="K8" s="281"/>
    </row>
    <row r="9" spans="1:11" x14ac:dyDescent="0.5">
      <c r="A9" s="110">
        <v>1</v>
      </c>
      <c r="B9" s="5"/>
      <c r="C9" s="6"/>
      <c r="D9" s="7"/>
      <c r="E9" s="7"/>
      <c r="F9" s="8"/>
      <c r="G9" s="9"/>
      <c r="H9" s="8"/>
      <c r="I9" s="8"/>
      <c r="J9" s="8"/>
      <c r="K9" s="10">
        <f t="shared" ref="K9:K38" si="0">F9+H9-I9+J9</f>
        <v>0</v>
      </c>
    </row>
    <row r="10" spans="1:11" x14ac:dyDescent="0.5">
      <c r="A10" s="110">
        <v>2</v>
      </c>
      <c r="B10" s="11"/>
      <c r="C10" s="12"/>
      <c r="D10" s="7"/>
      <c r="E10" s="7"/>
      <c r="F10" s="13"/>
      <c r="G10" s="14"/>
      <c r="H10" s="13"/>
      <c r="I10" s="13"/>
      <c r="J10" s="13"/>
      <c r="K10" s="15">
        <f t="shared" si="0"/>
        <v>0</v>
      </c>
    </row>
    <row r="11" spans="1:11" x14ac:dyDescent="0.5">
      <c r="A11" s="110">
        <v>3</v>
      </c>
      <c r="B11" s="11"/>
      <c r="C11" s="12"/>
      <c r="D11" s="7"/>
      <c r="E11" s="7"/>
      <c r="F11" s="13"/>
      <c r="G11" s="14"/>
      <c r="H11" s="13"/>
      <c r="I11" s="13"/>
      <c r="J11" s="13"/>
      <c r="K11" s="15">
        <f t="shared" si="0"/>
        <v>0</v>
      </c>
    </row>
    <row r="12" spans="1:11" x14ac:dyDescent="0.5">
      <c r="A12" s="110">
        <v>4</v>
      </c>
      <c r="B12" s="11"/>
      <c r="C12" s="12"/>
      <c r="D12" s="7"/>
      <c r="E12" s="7"/>
      <c r="F12" s="13"/>
      <c r="G12" s="14"/>
      <c r="H12" s="13"/>
      <c r="I12" s="13"/>
      <c r="J12" s="13"/>
      <c r="K12" s="15">
        <f t="shared" si="0"/>
        <v>0</v>
      </c>
    </row>
    <row r="13" spans="1:11" x14ac:dyDescent="0.5">
      <c r="A13" s="110">
        <v>5</v>
      </c>
      <c r="B13" s="11"/>
      <c r="C13" s="12"/>
      <c r="D13" s="7"/>
      <c r="E13" s="7"/>
      <c r="F13" s="13"/>
      <c r="G13" s="14"/>
      <c r="H13" s="13"/>
      <c r="I13" s="13"/>
      <c r="J13" s="13"/>
      <c r="K13" s="15">
        <f t="shared" si="0"/>
        <v>0</v>
      </c>
    </row>
    <row r="14" spans="1:11" x14ac:dyDescent="0.5">
      <c r="A14" s="110">
        <v>6</v>
      </c>
      <c r="B14" s="11"/>
      <c r="C14" s="12"/>
      <c r="D14" s="7"/>
      <c r="E14" s="7"/>
      <c r="F14" s="13"/>
      <c r="G14" s="14"/>
      <c r="H14" s="13"/>
      <c r="I14" s="13"/>
      <c r="J14" s="13"/>
      <c r="K14" s="15">
        <f t="shared" si="0"/>
        <v>0</v>
      </c>
    </row>
    <row r="15" spans="1:11" x14ac:dyDescent="0.5">
      <c r="A15" s="110">
        <v>7</v>
      </c>
      <c r="B15" s="11"/>
      <c r="C15" s="12"/>
      <c r="D15" s="7"/>
      <c r="E15" s="7"/>
      <c r="F15" s="13"/>
      <c r="G15" s="14"/>
      <c r="H15" s="13"/>
      <c r="I15" s="13"/>
      <c r="J15" s="13"/>
      <c r="K15" s="15">
        <f t="shared" si="0"/>
        <v>0</v>
      </c>
    </row>
    <row r="16" spans="1:11" x14ac:dyDescent="0.5">
      <c r="A16" s="110">
        <v>8</v>
      </c>
      <c r="B16" s="11"/>
      <c r="C16" s="12"/>
      <c r="D16" s="7"/>
      <c r="E16" s="7"/>
      <c r="F16" s="13"/>
      <c r="G16" s="14"/>
      <c r="H16" s="13"/>
      <c r="I16" s="13"/>
      <c r="J16" s="13"/>
      <c r="K16" s="15">
        <f t="shared" si="0"/>
        <v>0</v>
      </c>
    </row>
    <row r="17" spans="1:11" x14ac:dyDescent="0.5">
      <c r="A17" s="110">
        <v>9</v>
      </c>
      <c r="B17" s="11"/>
      <c r="C17" s="12"/>
      <c r="D17" s="7"/>
      <c r="E17" s="7"/>
      <c r="F17" s="13"/>
      <c r="G17" s="14"/>
      <c r="H17" s="13"/>
      <c r="I17" s="13"/>
      <c r="J17" s="13"/>
      <c r="K17" s="15">
        <f t="shared" si="0"/>
        <v>0</v>
      </c>
    </row>
    <row r="18" spans="1:11" x14ac:dyDescent="0.5">
      <c r="A18" s="110">
        <v>10</v>
      </c>
      <c r="B18" s="11"/>
      <c r="C18" s="12"/>
      <c r="D18" s="7"/>
      <c r="E18" s="7"/>
      <c r="F18" s="13"/>
      <c r="G18" s="14"/>
      <c r="H18" s="13"/>
      <c r="I18" s="13"/>
      <c r="J18" s="13"/>
      <c r="K18" s="15">
        <f t="shared" si="0"/>
        <v>0</v>
      </c>
    </row>
    <row r="19" spans="1:11" x14ac:dyDescent="0.5">
      <c r="A19" s="110">
        <v>11</v>
      </c>
      <c r="B19" s="11"/>
      <c r="C19" s="12"/>
      <c r="D19" s="7"/>
      <c r="E19" s="7"/>
      <c r="F19" s="13"/>
      <c r="G19" s="14"/>
      <c r="H19" s="13"/>
      <c r="I19" s="13"/>
      <c r="J19" s="13"/>
      <c r="K19" s="15">
        <f t="shared" si="0"/>
        <v>0</v>
      </c>
    </row>
    <row r="20" spans="1:11" x14ac:dyDescent="0.5">
      <c r="A20" s="110">
        <v>12</v>
      </c>
      <c r="B20" s="11"/>
      <c r="C20" s="12"/>
      <c r="D20" s="7"/>
      <c r="E20" s="7"/>
      <c r="F20" s="13"/>
      <c r="G20" s="14"/>
      <c r="H20" s="13"/>
      <c r="I20" s="13"/>
      <c r="J20" s="13"/>
      <c r="K20" s="15">
        <f t="shared" si="0"/>
        <v>0</v>
      </c>
    </row>
    <row r="21" spans="1:11" x14ac:dyDescent="0.5">
      <c r="A21" s="110">
        <v>13</v>
      </c>
      <c r="B21" s="11"/>
      <c r="C21" s="12"/>
      <c r="D21" s="7"/>
      <c r="E21" s="7"/>
      <c r="F21" s="13"/>
      <c r="G21" s="14"/>
      <c r="H21" s="13"/>
      <c r="I21" s="13"/>
      <c r="J21" s="13"/>
      <c r="K21" s="15">
        <f t="shared" si="0"/>
        <v>0</v>
      </c>
    </row>
    <row r="22" spans="1:11" x14ac:dyDescent="0.5">
      <c r="A22" s="110">
        <v>14</v>
      </c>
      <c r="B22" s="11"/>
      <c r="C22" s="12"/>
      <c r="D22" s="7"/>
      <c r="E22" s="7"/>
      <c r="F22" s="13"/>
      <c r="G22" s="14"/>
      <c r="H22" s="13"/>
      <c r="I22" s="13"/>
      <c r="J22" s="13"/>
      <c r="K22" s="15">
        <f t="shared" si="0"/>
        <v>0</v>
      </c>
    </row>
    <row r="23" spans="1:11" x14ac:dyDescent="0.5">
      <c r="A23" s="110">
        <v>15</v>
      </c>
      <c r="B23" s="11"/>
      <c r="C23" s="12"/>
      <c r="D23" s="7"/>
      <c r="E23" s="7"/>
      <c r="F23" s="13"/>
      <c r="G23" s="14"/>
      <c r="H23" s="13"/>
      <c r="I23" s="13"/>
      <c r="J23" s="13"/>
      <c r="K23" s="15">
        <f t="shared" si="0"/>
        <v>0</v>
      </c>
    </row>
    <row r="24" spans="1:11" x14ac:dyDescent="0.5">
      <c r="A24" s="110">
        <v>16</v>
      </c>
      <c r="B24" s="11"/>
      <c r="C24" s="12"/>
      <c r="D24" s="7"/>
      <c r="E24" s="7"/>
      <c r="F24" s="13"/>
      <c r="G24" s="14"/>
      <c r="H24" s="13"/>
      <c r="I24" s="13"/>
      <c r="J24" s="13"/>
      <c r="K24" s="15">
        <f t="shared" si="0"/>
        <v>0</v>
      </c>
    </row>
    <row r="25" spans="1:11" x14ac:dyDescent="0.5">
      <c r="A25" s="110">
        <v>17</v>
      </c>
      <c r="B25" s="11"/>
      <c r="C25" s="12"/>
      <c r="D25" s="7"/>
      <c r="E25" s="7"/>
      <c r="F25" s="13"/>
      <c r="G25" s="14"/>
      <c r="H25" s="13"/>
      <c r="I25" s="13"/>
      <c r="J25" s="13"/>
      <c r="K25" s="15">
        <f t="shared" si="0"/>
        <v>0</v>
      </c>
    </row>
    <row r="26" spans="1:11" x14ac:dyDescent="0.5">
      <c r="A26" s="110">
        <v>18</v>
      </c>
      <c r="B26" s="11"/>
      <c r="C26" s="12"/>
      <c r="D26" s="7"/>
      <c r="E26" s="7"/>
      <c r="F26" s="13"/>
      <c r="G26" s="14"/>
      <c r="H26" s="13"/>
      <c r="I26" s="13"/>
      <c r="J26" s="13"/>
      <c r="K26" s="15">
        <f t="shared" si="0"/>
        <v>0</v>
      </c>
    </row>
    <row r="27" spans="1:11" x14ac:dyDescent="0.5">
      <c r="A27" s="110">
        <v>19</v>
      </c>
      <c r="B27" s="11"/>
      <c r="C27" s="12"/>
      <c r="D27" s="7"/>
      <c r="E27" s="7"/>
      <c r="F27" s="13"/>
      <c r="G27" s="14"/>
      <c r="H27" s="13"/>
      <c r="I27" s="13"/>
      <c r="J27" s="13"/>
      <c r="K27" s="15">
        <f t="shared" si="0"/>
        <v>0</v>
      </c>
    </row>
    <row r="28" spans="1:11" x14ac:dyDescent="0.5">
      <c r="A28" s="110">
        <v>20</v>
      </c>
      <c r="B28" s="11"/>
      <c r="C28" s="12"/>
      <c r="D28" s="7"/>
      <c r="E28" s="7"/>
      <c r="F28" s="13"/>
      <c r="G28" s="14"/>
      <c r="H28" s="13"/>
      <c r="I28" s="13"/>
      <c r="J28" s="13"/>
      <c r="K28" s="15">
        <f t="shared" si="0"/>
        <v>0</v>
      </c>
    </row>
    <row r="29" spans="1:11" x14ac:dyDescent="0.5">
      <c r="A29" s="110">
        <v>21</v>
      </c>
      <c r="B29" s="11"/>
      <c r="C29" s="12"/>
      <c r="D29" s="7"/>
      <c r="E29" s="7"/>
      <c r="F29" s="13"/>
      <c r="G29" s="14"/>
      <c r="H29" s="13"/>
      <c r="I29" s="13"/>
      <c r="J29" s="13"/>
      <c r="K29" s="15">
        <f t="shared" si="0"/>
        <v>0</v>
      </c>
    </row>
    <row r="30" spans="1:11" x14ac:dyDescent="0.5">
      <c r="A30" s="110">
        <v>22</v>
      </c>
      <c r="B30" s="11"/>
      <c r="C30" s="12"/>
      <c r="D30" s="7"/>
      <c r="E30" s="7"/>
      <c r="F30" s="13"/>
      <c r="G30" s="14"/>
      <c r="H30" s="13"/>
      <c r="I30" s="13"/>
      <c r="J30" s="13"/>
      <c r="K30" s="15">
        <f t="shared" si="0"/>
        <v>0</v>
      </c>
    </row>
    <row r="31" spans="1:11" x14ac:dyDescent="0.5">
      <c r="A31" s="110">
        <v>23</v>
      </c>
      <c r="B31" s="11"/>
      <c r="C31" s="12"/>
      <c r="D31" s="7"/>
      <c r="E31" s="7"/>
      <c r="F31" s="13"/>
      <c r="G31" s="14"/>
      <c r="H31" s="13"/>
      <c r="I31" s="13"/>
      <c r="J31" s="13"/>
      <c r="K31" s="15">
        <f t="shared" si="0"/>
        <v>0</v>
      </c>
    </row>
    <row r="32" spans="1:11" x14ac:dyDescent="0.5">
      <c r="A32" s="110">
        <v>24</v>
      </c>
      <c r="B32" s="11"/>
      <c r="C32" s="12"/>
      <c r="D32" s="7"/>
      <c r="E32" s="7"/>
      <c r="F32" s="13"/>
      <c r="G32" s="14"/>
      <c r="H32" s="13"/>
      <c r="I32" s="13"/>
      <c r="J32" s="13"/>
      <c r="K32" s="15">
        <f t="shared" si="0"/>
        <v>0</v>
      </c>
    </row>
    <row r="33" spans="1:18" x14ac:dyDescent="0.5">
      <c r="A33" s="110">
        <v>25</v>
      </c>
      <c r="B33" s="11"/>
      <c r="C33" s="12"/>
      <c r="D33" s="7"/>
      <c r="E33" s="7"/>
      <c r="F33" s="13"/>
      <c r="G33" s="14"/>
      <c r="H33" s="13"/>
      <c r="I33" s="13"/>
      <c r="J33" s="13"/>
      <c r="K33" s="15">
        <f t="shared" si="0"/>
        <v>0</v>
      </c>
    </row>
    <row r="34" spans="1:18" x14ac:dyDescent="0.5">
      <c r="A34" s="110">
        <v>26</v>
      </c>
      <c r="B34" s="11"/>
      <c r="C34" s="12"/>
      <c r="D34" s="7"/>
      <c r="E34" s="7"/>
      <c r="F34" s="13"/>
      <c r="G34" s="14"/>
      <c r="H34" s="13"/>
      <c r="I34" s="13"/>
      <c r="J34" s="13"/>
      <c r="K34" s="15">
        <f t="shared" si="0"/>
        <v>0</v>
      </c>
    </row>
    <row r="35" spans="1:18" x14ac:dyDescent="0.5">
      <c r="A35" s="110">
        <v>27</v>
      </c>
      <c r="B35" s="11"/>
      <c r="C35" s="12"/>
      <c r="D35" s="7"/>
      <c r="E35" s="7"/>
      <c r="F35" s="13"/>
      <c r="G35" s="14"/>
      <c r="H35" s="13"/>
      <c r="I35" s="13"/>
      <c r="J35" s="13"/>
      <c r="K35" s="15"/>
    </row>
    <row r="36" spans="1:18" x14ac:dyDescent="0.5">
      <c r="A36" s="110">
        <v>28</v>
      </c>
      <c r="B36" s="11"/>
      <c r="C36" s="12"/>
      <c r="D36" s="7"/>
      <c r="E36" s="7"/>
      <c r="F36" s="13"/>
      <c r="G36" s="14"/>
      <c r="H36" s="13"/>
      <c r="I36" s="13"/>
      <c r="J36" s="13"/>
      <c r="K36" s="15"/>
    </row>
    <row r="37" spans="1:18" x14ac:dyDescent="0.5">
      <c r="A37" s="110">
        <v>29</v>
      </c>
      <c r="B37" s="11"/>
      <c r="C37" s="12"/>
      <c r="D37" s="7"/>
      <c r="E37" s="7"/>
      <c r="F37" s="13"/>
      <c r="G37" s="14"/>
      <c r="H37" s="13"/>
      <c r="I37" s="13"/>
      <c r="J37" s="13"/>
      <c r="K37" s="15"/>
    </row>
    <row r="38" spans="1:18" x14ac:dyDescent="0.5">
      <c r="A38" s="110">
        <v>30</v>
      </c>
      <c r="B38" s="11"/>
      <c r="C38" s="12"/>
      <c r="D38" s="7"/>
      <c r="E38" s="7"/>
      <c r="F38" s="13"/>
      <c r="G38" s="14"/>
      <c r="H38" s="13"/>
      <c r="I38" s="13"/>
      <c r="J38" s="13"/>
      <c r="K38" s="15">
        <f t="shared" si="0"/>
        <v>0</v>
      </c>
    </row>
    <row r="40" spans="1:18" s="102" customFormat="1" ht="17.5" x14ac:dyDescent="0.3">
      <c r="A40" s="112" t="s">
        <v>16</v>
      </c>
      <c r="B40" s="113"/>
      <c r="C40" s="113"/>
      <c r="D40" s="114"/>
      <c r="E40" s="115"/>
      <c r="F40" s="115"/>
      <c r="G40" s="116"/>
      <c r="H40" s="115"/>
      <c r="I40" s="115"/>
      <c r="J40" s="115"/>
      <c r="K40" s="115"/>
      <c r="L40" s="117"/>
      <c r="M40" s="117"/>
      <c r="N40" s="117"/>
      <c r="O40" s="117"/>
      <c r="P40" s="117"/>
      <c r="Q40" s="117"/>
      <c r="R40" s="105"/>
    </row>
    <row r="41" spans="1:18" s="102" customFormat="1" ht="17.5" x14ac:dyDescent="0.5">
      <c r="A41" s="118" t="s">
        <v>17</v>
      </c>
      <c r="B41" s="16"/>
      <c r="C41" s="16"/>
      <c r="D41" s="16"/>
      <c r="E41" s="17"/>
      <c r="F41" s="16"/>
      <c r="G41" s="18"/>
      <c r="H41" s="16"/>
      <c r="I41" s="16"/>
      <c r="J41" s="16"/>
      <c r="K41" s="16"/>
      <c r="L41" s="119"/>
      <c r="M41" s="111"/>
      <c r="N41" s="111"/>
      <c r="O41" s="111"/>
      <c r="P41" s="111"/>
      <c r="Q41" s="111"/>
      <c r="R41" s="111"/>
    </row>
    <row r="42" spans="1:18" s="102" customFormat="1" ht="17.5" x14ac:dyDescent="0.5">
      <c r="A42" s="114"/>
      <c r="B42" s="16"/>
      <c r="C42" s="16"/>
      <c r="D42" s="16"/>
      <c r="E42" s="17"/>
      <c r="F42" s="16"/>
      <c r="G42" s="18"/>
      <c r="H42" s="16"/>
      <c r="I42" s="16"/>
      <c r="J42" s="16"/>
      <c r="K42" s="16"/>
      <c r="L42" s="119"/>
      <c r="M42" s="111"/>
      <c r="N42" s="111"/>
      <c r="O42" s="111"/>
      <c r="P42" s="111"/>
      <c r="Q42" s="111"/>
      <c r="R42" s="111"/>
    </row>
    <row r="44" spans="1:18" ht="17.5" thickBot="1" x14ac:dyDescent="0.55000000000000004"/>
    <row r="45" spans="1:18" ht="35.5" thickBot="1" x14ac:dyDescent="0.55000000000000004">
      <c r="A45" s="120" t="s">
        <v>18</v>
      </c>
      <c r="B45" s="121" t="s">
        <v>19</v>
      </c>
      <c r="C45" s="120" t="s">
        <v>20</v>
      </c>
      <c r="D45" s="120" t="s">
        <v>21</v>
      </c>
    </row>
    <row r="46" spans="1:18" x14ac:dyDescent="0.5">
      <c r="A46" s="274" t="s">
        <v>22</v>
      </c>
      <c r="B46" s="19">
        <f t="shared" ref="B46:B66" si="1">SUMIF($E$9:$E$38,A46,$K$9:$K$38)</f>
        <v>0</v>
      </c>
      <c r="C46" s="20" t="str">
        <f>IFERROR(B46/$B$4,"")</f>
        <v/>
      </c>
      <c r="D46" s="21" t="str">
        <f t="shared" ref="D46:D66" si="2">IFERROR(B46/$B$5,"")</f>
        <v/>
      </c>
    </row>
    <row r="47" spans="1:18" x14ac:dyDescent="0.5">
      <c r="A47" s="275" t="s">
        <v>23</v>
      </c>
      <c r="B47" s="1">
        <f t="shared" si="1"/>
        <v>0</v>
      </c>
      <c r="C47" s="22" t="str">
        <f t="shared" ref="C47:C66" si="3">IFERROR(B47/$B$4,"")</f>
        <v/>
      </c>
      <c r="D47" s="23" t="str">
        <f t="shared" si="2"/>
        <v/>
      </c>
    </row>
    <row r="48" spans="1:18" x14ac:dyDescent="0.5">
      <c r="A48" s="275" t="s">
        <v>24</v>
      </c>
      <c r="B48" s="1">
        <f t="shared" si="1"/>
        <v>0</v>
      </c>
      <c r="C48" s="22" t="str">
        <f t="shared" si="3"/>
        <v/>
      </c>
      <c r="D48" s="23" t="str">
        <f t="shared" si="2"/>
        <v/>
      </c>
    </row>
    <row r="49" spans="1:4" x14ac:dyDescent="0.5">
      <c r="A49" s="275" t="s">
        <v>25</v>
      </c>
      <c r="B49" s="1">
        <f t="shared" si="1"/>
        <v>0</v>
      </c>
      <c r="C49" s="22" t="str">
        <f t="shared" si="3"/>
        <v/>
      </c>
      <c r="D49" s="23" t="str">
        <f t="shared" si="2"/>
        <v/>
      </c>
    </row>
    <row r="50" spans="1:4" x14ac:dyDescent="0.5">
      <c r="A50" s="275" t="s">
        <v>26</v>
      </c>
      <c r="B50" s="1">
        <f t="shared" si="1"/>
        <v>0</v>
      </c>
      <c r="C50" s="22" t="str">
        <f t="shared" si="3"/>
        <v/>
      </c>
      <c r="D50" s="23" t="str">
        <f t="shared" si="2"/>
        <v/>
      </c>
    </row>
    <row r="51" spans="1:4" x14ac:dyDescent="0.5">
      <c r="A51" s="275" t="s">
        <v>27</v>
      </c>
      <c r="B51" s="1">
        <f t="shared" si="1"/>
        <v>0</v>
      </c>
      <c r="C51" s="22" t="str">
        <f t="shared" si="3"/>
        <v/>
      </c>
      <c r="D51" s="23" t="str">
        <f t="shared" si="2"/>
        <v/>
      </c>
    </row>
    <row r="52" spans="1:4" x14ac:dyDescent="0.5">
      <c r="A52" s="275" t="s">
        <v>28</v>
      </c>
      <c r="B52" s="1">
        <f t="shared" si="1"/>
        <v>0</v>
      </c>
      <c r="C52" s="22" t="str">
        <f t="shared" si="3"/>
        <v/>
      </c>
      <c r="D52" s="23" t="str">
        <f t="shared" si="2"/>
        <v/>
      </c>
    </row>
    <row r="53" spans="1:4" ht="51" x14ac:dyDescent="0.5">
      <c r="A53" s="122" t="s">
        <v>283</v>
      </c>
      <c r="B53" s="1">
        <f t="shared" si="1"/>
        <v>0</v>
      </c>
      <c r="C53" s="22" t="str">
        <f t="shared" si="3"/>
        <v/>
      </c>
      <c r="D53" s="23" t="str">
        <f t="shared" si="2"/>
        <v/>
      </c>
    </row>
    <row r="54" spans="1:4" x14ac:dyDescent="0.5">
      <c r="A54" s="122" t="s">
        <v>29</v>
      </c>
      <c r="B54" s="1">
        <f t="shared" si="1"/>
        <v>0</v>
      </c>
      <c r="C54" s="22" t="str">
        <f t="shared" si="3"/>
        <v/>
      </c>
      <c r="D54" s="23" t="str">
        <f t="shared" si="2"/>
        <v/>
      </c>
    </row>
    <row r="55" spans="1:4" x14ac:dyDescent="0.5">
      <c r="A55" s="122" t="s">
        <v>30</v>
      </c>
      <c r="B55" s="1">
        <f t="shared" si="1"/>
        <v>0</v>
      </c>
      <c r="C55" s="22" t="str">
        <f t="shared" si="3"/>
        <v/>
      </c>
      <c r="D55" s="23" t="str">
        <f t="shared" si="2"/>
        <v/>
      </c>
    </row>
    <row r="56" spans="1:4" x14ac:dyDescent="0.5">
      <c r="A56" s="122" t="s">
        <v>31</v>
      </c>
      <c r="B56" s="1">
        <f t="shared" si="1"/>
        <v>0</v>
      </c>
      <c r="C56" s="22" t="str">
        <f t="shared" si="3"/>
        <v/>
      </c>
      <c r="D56" s="23" t="str">
        <f t="shared" si="2"/>
        <v/>
      </c>
    </row>
    <row r="57" spans="1:4" ht="34" x14ac:dyDescent="0.5">
      <c r="A57" s="122" t="s">
        <v>581</v>
      </c>
      <c r="B57" s="1">
        <f t="shared" ref="B57" si="4">SUMIF($E$9:$E$38,A57,$K$9:$K$38)</f>
        <v>0</v>
      </c>
      <c r="C57" s="22" t="str">
        <f t="shared" ref="C57" si="5">IFERROR(B57/$B$4,"")</f>
        <v/>
      </c>
      <c r="D57" s="23" t="str">
        <f t="shared" ref="D57" si="6">IFERROR(B57/$B$5,"")</f>
        <v/>
      </c>
    </row>
    <row r="58" spans="1:4" x14ac:dyDescent="0.5">
      <c r="A58" s="122" t="s">
        <v>32</v>
      </c>
      <c r="B58" s="1">
        <f t="shared" si="1"/>
        <v>0</v>
      </c>
      <c r="C58" s="22" t="str">
        <f t="shared" si="3"/>
        <v/>
      </c>
      <c r="D58" s="23" t="str">
        <f t="shared" si="2"/>
        <v/>
      </c>
    </row>
    <row r="59" spans="1:4" x14ac:dyDescent="0.5">
      <c r="A59" s="122" t="s">
        <v>33</v>
      </c>
      <c r="B59" s="1">
        <f t="shared" si="1"/>
        <v>0</v>
      </c>
      <c r="C59" s="22" t="str">
        <f t="shared" si="3"/>
        <v/>
      </c>
      <c r="D59" s="23" t="str">
        <f t="shared" si="2"/>
        <v/>
      </c>
    </row>
    <row r="60" spans="1:4" x14ac:dyDescent="0.5">
      <c r="A60" s="122" t="s">
        <v>34</v>
      </c>
      <c r="B60" s="1">
        <f t="shared" si="1"/>
        <v>0</v>
      </c>
      <c r="C60" s="22" t="str">
        <f t="shared" si="3"/>
        <v/>
      </c>
      <c r="D60" s="23" t="str">
        <f t="shared" si="2"/>
        <v/>
      </c>
    </row>
    <row r="61" spans="1:4" x14ac:dyDescent="0.5">
      <c r="A61" s="122" t="s">
        <v>35</v>
      </c>
      <c r="B61" s="1">
        <f t="shared" si="1"/>
        <v>0</v>
      </c>
      <c r="C61" s="22" t="str">
        <f t="shared" si="3"/>
        <v/>
      </c>
      <c r="D61" s="23" t="str">
        <f t="shared" si="2"/>
        <v/>
      </c>
    </row>
    <row r="62" spans="1:4" ht="68" x14ac:dyDescent="0.5">
      <c r="A62" s="122" t="s">
        <v>36</v>
      </c>
      <c r="B62" s="1">
        <f t="shared" si="1"/>
        <v>0</v>
      </c>
      <c r="C62" s="22" t="str">
        <f t="shared" si="3"/>
        <v/>
      </c>
      <c r="D62" s="23" t="str">
        <f t="shared" si="2"/>
        <v/>
      </c>
    </row>
    <row r="63" spans="1:4" x14ac:dyDescent="0.5">
      <c r="A63" s="275" t="s">
        <v>284</v>
      </c>
      <c r="B63" s="1">
        <f t="shared" si="1"/>
        <v>0</v>
      </c>
      <c r="C63" s="22" t="str">
        <f t="shared" si="3"/>
        <v/>
      </c>
      <c r="D63" s="23" t="str">
        <f t="shared" si="2"/>
        <v/>
      </c>
    </row>
    <row r="64" spans="1:4" x14ac:dyDescent="0.5">
      <c r="A64" s="275" t="s">
        <v>37</v>
      </c>
      <c r="B64" s="1">
        <f t="shared" si="1"/>
        <v>0</v>
      </c>
      <c r="C64" s="22" t="str">
        <f t="shared" si="3"/>
        <v/>
      </c>
      <c r="D64" s="23" t="str">
        <f t="shared" si="2"/>
        <v/>
      </c>
    </row>
    <row r="65" spans="1:19" x14ac:dyDescent="0.5">
      <c r="A65" s="275" t="s">
        <v>38</v>
      </c>
      <c r="B65" s="1">
        <f t="shared" si="1"/>
        <v>0</v>
      </c>
      <c r="C65" s="22" t="str">
        <f t="shared" si="3"/>
        <v/>
      </c>
      <c r="D65" s="23" t="str">
        <f t="shared" si="2"/>
        <v/>
      </c>
    </row>
    <row r="66" spans="1:19" x14ac:dyDescent="0.5">
      <c r="A66" s="276" t="s">
        <v>39</v>
      </c>
      <c r="B66" s="24">
        <f t="shared" si="1"/>
        <v>0</v>
      </c>
      <c r="C66" s="25" t="str">
        <f t="shared" si="3"/>
        <v/>
      </c>
      <c r="D66" s="26" t="str">
        <f t="shared" si="2"/>
        <v/>
      </c>
    </row>
    <row r="68" spans="1:19" ht="17.5" x14ac:dyDescent="0.5">
      <c r="A68" s="114" t="s">
        <v>51</v>
      </c>
    </row>
    <row r="69" spans="1:19" x14ac:dyDescent="0.5">
      <c r="A69" s="123" t="s">
        <v>285</v>
      </c>
    </row>
    <row r="70" spans="1:19" x14ac:dyDescent="0.5">
      <c r="A70" s="123" t="s">
        <v>286</v>
      </c>
    </row>
    <row r="71" spans="1:19" x14ac:dyDescent="0.5">
      <c r="A71" s="123" t="s">
        <v>287</v>
      </c>
    </row>
    <row r="72" spans="1:19" s="102" customFormat="1" x14ac:dyDescent="0.3">
      <c r="A72" s="123" t="s">
        <v>288</v>
      </c>
      <c r="C72" s="124"/>
      <c r="Q72" s="125"/>
      <c r="R72" s="125"/>
      <c r="S72" s="125"/>
    </row>
    <row r="73" spans="1:19" s="102" customFormat="1" x14ac:dyDescent="0.3">
      <c r="A73" s="123" t="s">
        <v>40</v>
      </c>
      <c r="C73" s="124"/>
      <c r="Q73" s="125"/>
      <c r="R73" s="125"/>
      <c r="S73" s="125"/>
    </row>
    <row r="74" spans="1:19" s="102" customFormat="1" x14ac:dyDescent="0.3">
      <c r="A74" s="123" t="s">
        <v>41</v>
      </c>
      <c r="C74" s="124"/>
      <c r="Q74" s="125"/>
      <c r="R74" s="125"/>
      <c r="S74" s="125"/>
    </row>
    <row r="75" spans="1:19" s="102" customFormat="1" x14ac:dyDescent="0.3">
      <c r="A75" s="123" t="s">
        <v>42</v>
      </c>
      <c r="C75" s="124"/>
      <c r="Q75" s="125"/>
      <c r="R75" s="125"/>
      <c r="S75" s="125"/>
    </row>
    <row r="76" spans="1:19" s="102" customFormat="1" x14ac:dyDescent="0.3">
      <c r="A76" s="123" t="s">
        <v>43</v>
      </c>
      <c r="C76" s="124"/>
      <c r="Q76" s="125"/>
      <c r="R76" s="125"/>
      <c r="S76" s="125"/>
    </row>
    <row r="77" spans="1:19" s="102" customFormat="1" x14ac:dyDescent="0.3">
      <c r="A77" s="126" t="s">
        <v>289</v>
      </c>
      <c r="C77" s="124"/>
      <c r="Q77" s="125"/>
      <c r="R77" s="125"/>
      <c r="S77" s="125"/>
    </row>
    <row r="78" spans="1:19" x14ac:dyDescent="0.5">
      <c r="A78" s="123" t="s">
        <v>290</v>
      </c>
    </row>
    <row r="79" spans="1:19" x14ac:dyDescent="0.5">
      <c r="A79" s="123" t="s">
        <v>291</v>
      </c>
    </row>
    <row r="80" spans="1:19" x14ac:dyDescent="0.5">
      <c r="A80" s="123" t="s">
        <v>292</v>
      </c>
    </row>
    <row r="81" spans="1:1" x14ac:dyDescent="0.5">
      <c r="A81" s="123" t="s">
        <v>44</v>
      </c>
    </row>
    <row r="82" spans="1:1" x14ac:dyDescent="0.5">
      <c r="A82" s="123" t="s">
        <v>45</v>
      </c>
    </row>
    <row r="83" spans="1:1" x14ac:dyDescent="0.5">
      <c r="A83" s="123" t="s">
        <v>293</v>
      </c>
    </row>
    <row r="84" spans="1:1" x14ac:dyDescent="0.5">
      <c r="A84" s="123" t="s">
        <v>294</v>
      </c>
    </row>
    <row r="85" spans="1:1" x14ac:dyDescent="0.5">
      <c r="A85" s="127" t="s">
        <v>295</v>
      </c>
    </row>
    <row r="86" spans="1:1" x14ac:dyDescent="0.5">
      <c r="A86" s="128" t="s">
        <v>296</v>
      </c>
    </row>
  </sheetData>
  <sheetProtection algorithmName="SHA-512" hashValue="Dj77djaG7dzvs3gsqsEBqB85S8u6a+lLxSxgYd1GESjGI5qWXONnnaSuvp4mLEDdVTmrbo9m95b+bQsG63DPWQ==" saltValue="bBxIfn7I0dw34LK95L673g==" spinCount="100000" sheet="1" objects="1" scenarios="1" formatColumns="0" formatRows="0"/>
  <mergeCells count="10">
    <mergeCell ref="F6:K6"/>
    <mergeCell ref="H7:J7"/>
    <mergeCell ref="K7:K8"/>
    <mergeCell ref="C7:C8"/>
    <mergeCell ref="A7:A8"/>
    <mergeCell ref="B7:B8"/>
    <mergeCell ref="D7:D8"/>
    <mergeCell ref="E7:E8"/>
    <mergeCell ref="F7:F8"/>
    <mergeCell ref="G7:G8"/>
  </mergeCells>
  <dataValidations count="2">
    <dataValidation type="list" allowBlank="1" showInputMessage="1" showErrorMessage="1" sqref="E9:E38" xr:uid="{FB56F1C9-F5EE-4303-9460-77C5D59C4089}">
      <formula1>$A$46:$A$66</formula1>
    </dataValidation>
    <dataValidation type="list" allowBlank="1" showInputMessage="1" showErrorMessage="1" sqref="D9:D38" xr:uid="{83109883-31A6-4220-AC17-6B44348F9AAA}">
      <formula1>$A$73:$A$75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923DE-BA88-4150-82F3-8594302BB136}">
  <sheetPr>
    <pageSetUpPr fitToPage="1"/>
  </sheetPr>
  <dimension ref="A1:K80"/>
  <sheetViews>
    <sheetView showGridLines="0" topLeftCell="B1" zoomScale="70" zoomScaleNormal="70" workbookViewId="0">
      <selection activeCell="G45" sqref="G45"/>
    </sheetView>
  </sheetViews>
  <sheetFormatPr defaultColWidth="9.5" defaultRowHeight="17" x14ac:dyDescent="0.5"/>
  <cols>
    <col min="1" max="1" width="10.33203125" style="111" customWidth="1"/>
    <col min="2" max="2" width="64.1640625" style="111" customWidth="1"/>
    <col min="3" max="3" width="36.5" style="111" customWidth="1"/>
    <col min="4" max="4" width="28.6640625" style="111" customWidth="1"/>
    <col min="5" max="8" width="20" style="111" customWidth="1"/>
    <col min="9" max="9" width="36.1640625" style="111" customWidth="1"/>
    <col min="10" max="10" width="43.6640625" style="111" customWidth="1"/>
    <col min="11" max="11" width="16.9140625" style="111" customWidth="1"/>
    <col min="12" max="16384" width="9.5" style="111"/>
  </cols>
  <sheetData>
    <row r="1" spans="1:11" ht="17.5" x14ac:dyDescent="0.55000000000000004">
      <c r="A1" s="129" t="str" cm="1">
        <f t="array" aca="1" ref="A1" ca="1">"แบบรายงานการลงทุนในตราสารทุนที่ไม่ได้จดทะเบียนซื้อขายในตลาดหลักทรัพย์"&amp;" (รายงาน "&amp;MID(CELL("filename",A1),FIND("]",CELL("filename",A1))+1,255)&amp;")"</f>
        <v>แบบรายงานการลงทุนในตราสารทุนที่ไม่ได้จดทะเบียนซื้อขายในตลาดหลักทรัพย์ (รายงาน R4_NLEQ)</v>
      </c>
      <c r="B1" s="101"/>
      <c r="D1" s="130"/>
    </row>
    <row r="2" spans="1:11" ht="17.5" x14ac:dyDescent="0.55000000000000004">
      <c r="A2" s="129" t="s">
        <v>48</v>
      </c>
      <c r="B2" s="2"/>
      <c r="D2" s="131"/>
    </row>
    <row r="3" spans="1:11" ht="17.5" x14ac:dyDescent="0.55000000000000004">
      <c r="A3" s="129" t="s">
        <v>49</v>
      </c>
      <c r="B3" s="27"/>
    </row>
    <row r="5" spans="1:11" ht="17.5" x14ac:dyDescent="0.5">
      <c r="A5" s="101" t="s">
        <v>302</v>
      </c>
    </row>
    <row r="6" spans="1:11" ht="35" x14ac:dyDescent="0.5">
      <c r="A6" s="107" t="s">
        <v>158</v>
      </c>
      <c r="B6" s="107" t="s">
        <v>303</v>
      </c>
      <c r="C6" s="132" t="s">
        <v>304</v>
      </c>
      <c r="D6" s="132" t="s">
        <v>305</v>
      </c>
      <c r="E6" s="132" t="s">
        <v>306</v>
      </c>
      <c r="F6" s="132" t="s">
        <v>307</v>
      </c>
      <c r="G6" s="132" t="s">
        <v>308</v>
      </c>
      <c r="H6" s="132" t="s">
        <v>62</v>
      </c>
      <c r="I6" s="132" t="s">
        <v>309</v>
      </c>
      <c r="J6" s="132" t="s">
        <v>80</v>
      </c>
      <c r="K6" s="133" t="s">
        <v>310</v>
      </c>
    </row>
    <row r="7" spans="1:11" x14ac:dyDescent="0.5">
      <c r="A7" s="134">
        <v>1</v>
      </c>
      <c r="B7" s="32"/>
      <c r="C7" s="29"/>
      <c r="D7" s="29"/>
      <c r="E7" s="30"/>
      <c r="F7" s="30"/>
      <c r="G7" s="30"/>
      <c r="H7" s="30"/>
      <c r="I7" s="31">
        <f>E7*F7</f>
        <v>0</v>
      </c>
      <c r="J7" s="29"/>
      <c r="K7" s="29"/>
    </row>
    <row r="8" spans="1:11" x14ac:dyDescent="0.5">
      <c r="A8" s="110">
        <v>2</v>
      </c>
      <c r="B8" s="28"/>
      <c r="C8" s="29"/>
      <c r="D8" s="29"/>
      <c r="E8" s="30"/>
      <c r="F8" s="30"/>
      <c r="G8" s="30"/>
      <c r="H8" s="30"/>
      <c r="I8" s="31">
        <f t="shared" ref="I8:I26" si="0">E8*F8</f>
        <v>0</v>
      </c>
      <c r="J8" s="29"/>
      <c r="K8" s="29"/>
    </row>
    <row r="9" spans="1:11" x14ac:dyDescent="0.5">
      <c r="A9" s="110">
        <v>3</v>
      </c>
      <c r="B9" s="28"/>
      <c r="C9" s="29"/>
      <c r="D9" s="29"/>
      <c r="E9" s="30"/>
      <c r="F9" s="30"/>
      <c r="G9" s="30"/>
      <c r="H9" s="30"/>
      <c r="I9" s="31">
        <f t="shared" si="0"/>
        <v>0</v>
      </c>
      <c r="J9" s="29"/>
      <c r="K9" s="29"/>
    </row>
    <row r="10" spans="1:11" x14ac:dyDescent="0.5">
      <c r="A10" s="110">
        <v>4</v>
      </c>
      <c r="B10" s="28"/>
      <c r="C10" s="29"/>
      <c r="D10" s="29"/>
      <c r="E10" s="30"/>
      <c r="F10" s="30"/>
      <c r="G10" s="30"/>
      <c r="H10" s="30"/>
      <c r="I10" s="31">
        <f t="shared" si="0"/>
        <v>0</v>
      </c>
      <c r="J10" s="29"/>
      <c r="K10" s="29"/>
    </row>
    <row r="11" spans="1:11" x14ac:dyDescent="0.5">
      <c r="A11" s="110">
        <v>5</v>
      </c>
      <c r="B11" s="28"/>
      <c r="C11" s="29"/>
      <c r="D11" s="29"/>
      <c r="E11" s="30"/>
      <c r="F11" s="30"/>
      <c r="G11" s="30"/>
      <c r="H11" s="30"/>
      <c r="I11" s="31">
        <f t="shared" si="0"/>
        <v>0</v>
      </c>
      <c r="J11" s="29"/>
      <c r="K11" s="29"/>
    </row>
    <row r="12" spans="1:11" x14ac:dyDescent="0.5">
      <c r="A12" s="110">
        <v>6</v>
      </c>
      <c r="B12" s="28"/>
      <c r="C12" s="29"/>
      <c r="D12" s="29"/>
      <c r="E12" s="30"/>
      <c r="F12" s="30"/>
      <c r="G12" s="30"/>
      <c r="H12" s="30"/>
      <c r="I12" s="31">
        <f t="shared" si="0"/>
        <v>0</v>
      </c>
      <c r="J12" s="29"/>
      <c r="K12" s="29"/>
    </row>
    <row r="13" spans="1:11" x14ac:dyDescent="0.5">
      <c r="A13" s="110">
        <v>7</v>
      </c>
      <c r="B13" s="28"/>
      <c r="C13" s="29"/>
      <c r="D13" s="29"/>
      <c r="E13" s="30"/>
      <c r="F13" s="30"/>
      <c r="G13" s="30"/>
      <c r="H13" s="30"/>
      <c r="I13" s="31">
        <f t="shared" si="0"/>
        <v>0</v>
      </c>
      <c r="J13" s="29"/>
      <c r="K13" s="29"/>
    </row>
    <row r="14" spans="1:11" x14ac:dyDescent="0.5">
      <c r="A14" s="110">
        <v>8</v>
      </c>
      <c r="B14" s="28"/>
      <c r="C14" s="29"/>
      <c r="D14" s="29"/>
      <c r="E14" s="30"/>
      <c r="F14" s="30"/>
      <c r="G14" s="30"/>
      <c r="H14" s="30"/>
      <c r="I14" s="31">
        <f t="shared" si="0"/>
        <v>0</v>
      </c>
      <c r="J14" s="29"/>
      <c r="K14" s="29"/>
    </row>
    <row r="15" spans="1:11" x14ac:dyDescent="0.5">
      <c r="A15" s="110">
        <v>9</v>
      </c>
      <c r="B15" s="28"/>
      <c r="C15" s="29"/>
      <c r="D15" s="29"/>
      <c r="E15" s="30"/>
      <c r="F15" s="30"/>
      <c r="G15" s="30"/>
      <c r="H15" s="30"/>
      <c r="I15" s="31">
        <f t="shared" si="0"/>
        <v>0</v>
      </c>
      <c r="J15" s="29"/>
      <c r="K15" s="29"/>
    </row>
    <row r="16" spans="1:11" x14ac:dyDescent="0.5">
      <c r="A16" s="110">
        <v>10</v>
      </c>
      <c r="B16" s="28"/>
      <c r="C16" s="29"/>
      <c r="D16" s="29"/>
      <c r="E16" s="30"/>
      <c r="F16" s="30"/>
      <c r="G16" s="30"/>
      <c r="H16" s="30"/>
      <c r="I16" s="31">
        <f t="shared" si="0"/>
        <v>0</v>
      </c>
      <c r="J16" s="29"/>
      <c r="K16" s="29"/>
    </row>
    <row r="17" spans="1:11" x14ac:dyDescent="0.5">
      <c r="A17" s="110">
        <v>11</v>
      </c>
      <c r="B17" s="28"/>
      <c r="C17" s="29"/>
      <c r="D17" s="29"/>
      <c r="E17" s="30"/>
      <c r="F17" s="30"/>
      <c r="G17" s="30"/>
      <c r="H17" s="30"/>
      <c r="I17" s="31">
        <f t="shared" si="0"/>
        <v>0</v>
      </c>
      <c r="J17" s="29"/>
      <c r="K17" s="29"/>
    </row>
    <row r="18" spans="1:11" x14ac:dyDescent="0.5">
      <c r="A18" s="110">
        <v>12</v>
      </c>
      <c r="B18" s="28"/>
      <c r="C18" s="29"/>
      <c r="D18" s="29"/>
      <c r="E18" s="30"/>
      <c r="F18" s="30"/>
      <c r="G18" s="30"/>
      <c r="H18" s="30"/>
      <c r="I18" s="31">
        <f t="shared" si="0"/>
        <v>0</v>
      </c>
      <c r="J18" s="29"/>
      <c r="K18" s="29"/>
    </row>
    <row r="19" spans="1:11" x14ac:dyDescent="0.5">
      <c r="A19" s="110">
        <v>13</v>
      </c>
      <c r="B19" s="28"/>
      <c r="C19" s="29"/>
      <c r="D19" s="29"/>
      <c r="E19" s="30"/>
      <c r="F19" s="30"/>
      <c r="G19" s="30"/>
      <c r="H19" s="30"/>
      <c r="I19" s="31">
        <f t="shared" si="0"/>
        <v>0</v>
      </c>
      <c r="J19" s="29"/>
      <c r="K19" s="29"/>
    </row>
    <row r="20" spans="1:11" x14ac:dyDescent="0.5">
      <c r="A20" s="110">
        <v>14</v>
      </c>
      <c r="B20" s="28"/>
      <c r="C20" s="29"/>
      <c r="D20" s="29"/>
      <c r="E20" s="30"/>
      <c r="F20" s="30"/>
      <c r="G20" s="30"/>
      <c r="H20" s="30"/>
      <c r="I20" s="31">
        <f t="shared" si="0"/>
        <v>0</v>
      </c>
      <c r="J20" s="29"/>
      <c r="K20" s="29"/>
    </row>
    <row r="21" spans="1:11" x14ac:dyDescent="0.5">
      <c r="A21" s="110">
        <v>15</v>
      </c>
      <c r="B21" s="28"/>
      <c r="C21" s="29"/>
      <c r="D21" s="29"/>
      <c r="E21" s="30"/>
      <c r="F21" s="30"/>
      <c r="G21" s="30"/>
      <c r="H21" s="30"/>
      <c r="I21" s="31">
        <f t="shared" si="0"/>
        <v>0</v>
      </c>
      <c r="J21" s="29"/>
      <c r="K21" s="29"/>
    </row>
    <row r="22" spans="1:11" x14ac:dyDescent="0.5">
      <c r="A22" s="110">
        <v>16</v>
      </c>
      <c r="B22" s="28"/>
      <c r="C22" s="29"/>
      <c r="D22" s="29"/>
      <c r="E22" s="30"/>
      <c r="F22" s="30"/>
      <c r="G22" s="30"/>
      <c r="H22" s="30"/>
      <c r="I22" s="31">
        <f t="shared" si="0"/>
        <v>0</v>
      </c>
      <c r="J22" s="29"/>
      <c r="K22" s="29"/>
    </row>
    <row r="23" spans="1:11" x14ac:dyDescent="0.5">
      <c r="A23" s="110">
        <v>17</v>
      </c>
      <c r="B23" s="28"/>
      <c r="C23" s="29"/>
      <c r="D23" s="29"/>
      <c r="E23" s="30"/>
      <c r="F23" s="30"/>
      <c r="G23" s="30"/>
      <c r="H23" s="30"/>
      <c r="I23" s="31">
        <f t="shared" si="0"/>
        <v>0</v>
      </c>
      <c r="J23" s="29"/>
      <c r="K23" s="29"/>
    </row>
    <row r="24" spans="1:11" x14ac:dyDescent="0.5">
      <c r="A24" s="110">
        <v>18</v>
      </c>
      <c r="B24" s="28"/>
      <c r="C24" s="29"/>
      <c r="D24" s="29"/>
      <c r="E24" s="30"/>
      <c r="F24" s="30"/>
      <c r="G24" s="30"/>
      <c r="H24" s="30"/>
      <c r="I24" s="31">
        <f t="shared" si="0"/>
        <v>0</v>
      </c>
      <c r="J24" s="29"/>
      <c r="K24" s="29"/>
    </row>
    <row r="25" spans="1:11" x14ac:dyDescent="0.5">
      <c r="A25" s="110">
        <v>19</v>
      </c>
      <c r="B25" s="28"/>
      <c r="C25" s="29"/>
      <c r="D25" s="29"/>
      <c r="E25" s="30"/>
      <c r="F25" s="30"/>
      <c r="G25" s="30"/>
      <c r="H25" s="30"/>
      <c r="I25" s="31">
        <f t="shared" si="0"/>
        <v>0</v>
      </c>
      <c r="J25" s="29"/>
      <c r="K25" s="29"/>
    </row>
    <row r="26" spans="1:11" x14ac:dyDescent="0.5">
      <c r="A26" s="110">
        <v>20</v>
      </c>
      <c r="B26" s="28"/>
      <c r="C26" s="29"/>
      <c r="D26" s="29"/>
      <c r="E26" s="30"/>
      <c r="F26" s="30"/>
      <c r="G26" s="30"/>
      <c r="H26" s="30"/>
      <c r="I26" s="31">
        <f t="shared" si="0"/>
        <v>0</v>
      </c>
      <c r="J26" s="29"/>
      <c r="K26" s="29"/>
    </row>
    <row r="27" spans="1:11" x14ac:dyDescent="0.5">
      <c r="A27" s="135"/>
      <c r="B27" s="135"/>
      <c r="C27" s="135"/>
      <c r="D27" s="135"/>
      <c r="E27" s="135"/>
      <c r="F27" s="136"/>
      <c r="G27" s="135"/>
      <c r="H27" s="136">
        <f t="shared" ref="H27:I27" si="1">SUM(H7:H26)</f>
        <v>0</v>
      </c>
      <c r="I27" s="136">
        <f t="shared" si="1"/>
        <v>0</v>
      </c>
      <c r="J27" s="135"/>
      <c r="K27" s="135"/>
    </row>
    <row r="28" spans="1:11" ht="17.5" x14ac:dyDescent="0.5">
      <c r="A28" s="101"/>
    </row>
    <row r="29" spans="1:11" s="129" customFormat="1" ht="17.5" x14ac:dyDescent="0.55000000000000004">
      <c r="A29" s="101" t="s">
        <v>51</v>
      </c>
      <c r="B29" s="111"/>
    </row>
    <row r="30" spans="1:11" s="129" customFormat="1" ht="17.5" x14ac:dyDescent="0.55000000000000004">
      <c r="A30" s="106" t="s">
        <v>311</v>
      </c>
      <c r="B30" s="111"/>
    </row>
    <row r="31" spans="1:11" s="129" customFormat="1" ht="17.5" x14ac:dyDescent="0.55000000000000004">
      <c r="A31" s="106" t="s">
        <v>52</v>
      </c>
      <c r="B31" s="111"/>
    </row>
    <row r="32" spans="1:11" s="129" customFormat="1" ht="17.5" x14ac:dyDescent="0.55000000000000004">
      <c r="A32" s="137" t="s">
        <v>312</v>
      </c>
      <c r="B32" s="111"/>
    </row>
    <row r="33" spans="1:11" s="129" customFormat="1" ht="17.5" x14ac:dyDescent="0.55000000000000004">
      <c r="A33" s="137" t="s">
        <v>313</v>
      </c>
      <c r="B33" s="111"/>
    </row>
    <row r="34" spans="1:11" s="129" customFormat="1" ht="17.5" x14ac:dyDescent="0.55000000000000004">
      <c r="A34" s="137" t="s">
        <v>314</v>
      </c>
      <c r="B34" s="111"/>
    </row>
    <row r="35" spans="1:11" s="129" customFormat="1" ht="17.5" x14ac:dyDescent="0.55000000000000004">
      <c r="A35" s="106" t="s">
        <v>53</v>
      </c>
      <c r="B35" s="111"/>
    </row>
    <row r="36" spans="1:11" s="129" customFormat="1" ht="17.5" x14ac:dyDescent="0.55000000000000004">
      <c r="A36" s="106" t="s">
        <v>54</v>
      </c>
      <c r="B36" s="111"/>
    </row>
    <row r="37" spans="1:11" s="129" customFormat="1" ht="17.5" x14ac:dyDescent="0.55000000000000004">
      <c r="A37" s="106" t="s">
        <v>55</v>
      </c>
      <c r="B37" s="111"/>
    </row>
    <row r="38" spans="1:11" s="129" customFormat="1" ht="17.5" x14ac:dyDescent="0.55000000000000004">
      <c r="A38" s="106" t="s">
        <v>56</v>
      </c>
      <c r="B38" s="111"/>
    </row>
    <row r="39" spans="1:11" s="129" customFormat="1" ht="17.5" x14ac:dyDescent="0.55000000000000004">
      <c r="A39" s="106" t="s">
        <v>57</v>
      </c>
      <c r="B39" s="111"/>
    </row>
    <row r="40" spans="1:11" ht="17.5" x14ac:dyDescent="0.55000000000000004">
      <c r="A40" s="106" t="s">
        <v>58</v>
      </c>
      <c r="C40" s="129"/>
      <c r="D40" s="129"/>
      <c r="E40" s="129"/>
      <c r="F40" s="129"/>
      <c r="G40" s="129"/>
      <c r="H40" s="129"/>
      <c r="I40" s="129"/>
      <c r="J40" s="129"/>
    </row>
    <row r="41" spans="1:11" ht="17.5" x14ac:dyDescent="0.55000000000000004">
      <c r="A41" s="106" t="s">
        <v>59</v>
      </c>
      <c r="C41" s="129"/>
      <c r="D41" s="129"/>
      <c r="E41" s="129"/>
      <c r="F41" s="129"/>
      <c r="G41" s="129"/>
      <c r="H41" s="129"/>
      <c r="I41" s="129"/>
      <c r="J41" s="129"/>
    </row>
    <row r="43" spans="1:11" ht="17.5" x14ac:dyDescent="0.5">
      <c r="A43" s="101" t="s">
        <v>315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</row>
    <row r="44" spans="1:11" s="129" customFormat="1" ht="35" x14ac:dyDescent="0.55000000000000004">
      <c r="A44" s="107" t="s">
        <v>158</v>
      </c>
      <c r="B44" s="107" t="s">
        <v>303</v>
      </c>
      <c r="C44" s="138" t="s">
        <v>316</v>
      </c>
      <c r="D44" s="139" t="s">
        <v>305</v>
      </c>
      <c r="E44" s="139" t="s">
        <v>317</v>
      </c>
      <c r="F44" s="139" t="s">
        <v>318</v>
      </c>
      <c r="G44" s="139" t="s">
        <v>319</v>
      </c>
      <c r="H44" s="139" t="s">
        <v>320</v>
      </c>
      <c r="I44" s="139" t="s">
        <v>321</v>
      </c>
      <c r="J44" s="139" t="s">
        <v>322</v>
      </c>
      <c r="K44" s="139" t="s">
        <v>310</v>
      </c>
    </row>
    <row r="45" spans="1:11" s="129" customFormat="1" ht="17.5" x14ac:dyDescent="0.55000000000000004">
      <c r="A45" s="140">
        <v>1</v>
      </c>
      <c r="B45" s="32"/>
      <c r="C45" s="29"/>
      <c r="D45" s="29"/>
      <c r="E45" s="30"/>
      <c r="F45" s="30"/>
      <c r="G45" s="30"/>
      <c r="H45" s="30"/>
      <c r="I45" s="30"/>
      <c r="J45" s="31">
        <f>F45*G45</f>
        <v>0</v>
      </c>
      <c r="K45" s="29"/>
    </row>
    <row r="46" spans="1:11" s="129" customFormat="1" ht="17.5" x14ac:dyDescent="0.55000000000000004">
      <c r="A46" s="140">
        <v>2</v>
      </c>
      <c r="B46" s="28"/>
      <c r="C46" s="29"/>
      <c r="D46" s="29"/>
      <c r="E46" s="30"/>
      <c r="F46" s="30"/>
      <c r="G46" s="30"/>
      <c r="H46" s="30"/>
      <c r="I46" s="30"/>
      <c r="J46" s="31">
        <f t="shared" ref="J46:J64" si="2">F46*G46</f>
        <v>0</v>
      </c>
      <c r="K46" s="29"/>
    </row>
    <row r="47" spans="1:11" s="129" customFormat="1" ht="17.5" x14ac:dyDescent="0.55000000000000004">
      <c r="A47" s="140">
        <v>3</v>
      </c>
      <c r="B47" s="28"/>
      <c r="C47" s="29"/>
      <c r="D47" s="29"/>
      <c r="E47" s="30"/>
      <c r="F47" s="30"/>
      <c r="G47" s="30"/>
      <c r="H47" s="30"/>
      <c r="I47" s="30"/>
      <c r="J47" s="31">
        <f t="shared" si="2"/>
        <v>0</v>
      </c>
      <c r="K47" s="29"/>
    </row>
    <row r="48" spans="1:11" s="129" customFormat="1" ht="17.5" x14ac:dyDescent="0.55000000000000004">
      <c r="A48" s="140">
        <v>4</v>
      </c>
      <c r="B48" s="28"/>
      <c r="C48" s="29"/>
      <c r="D48" s="29"/>
      <c r="E48" s="30"/>
      <c r="F48" s="30"/>
      <c r="G48" s="30"/>
      <c r="H48" s="30"/>
      <c r="I48" s="30"/>
      <c r="J48" s="31">
        <f t="shared" si="2"/>
        <v>0</v>
      </c>
      <c r="K48" s="29"/>
    </row>
    <row r="49" spans="1:11" s="129" customFormat="1" ht="17.5" x14ac:dyDescent="0.55000000000000004">
      <c r="A49" s="140">
        <v>5</v>
      </c>
      <c r="B49" s="28"/>
      <c r="C49" s="29"/>
      <c r="D49" s="29"/>
      <c r="E49" s="30"/>
      <c r="F49" s="30"/>
      <c r="G49" s="30"/>
      <c r="H49" s="30"/>
      <c r="I49" s="30"/>
      <c r="J49" s="31">
        <f t="shared" si="2"/>
        <v>0</v>
      </c>
      <c r="K49" s="29"/>
    </row>
    <row r="50" spans="1:11" s="129" customFormat="1" ht="17.5" x14ac:dyDescent="0.55000000000000004">
      <c r="A50" s="140">
        <v>6</v>
      </c>
      <c r="B50" s="28"/>
      <c r="C50" s="29"/>
      <c r="D50" s="29"/>
      <c r="E50" s="30"/>
      <c r="F50" s="30"/>
      <c r="G50" s="30"/>
      <c r="H50" s="30"/>
      <c r="I50" s="30"/>
      <c r="J50" s="31">
        <f t="shared" si="2"/>
        <v>0</v>
      </c>
      <c r="K50" s="29"/>
    </row>
    <row r="51" spans="1:11" s="129" customFormat="1" ht="17.5" x14ac:dyDescent="0.55000000000000004">
      <c r="A51" s="140">
        <v>7</v>
      </c>
      <c r="B51" s="28"/>
      <c r="C51" s="29"/>
      <c r="D51" s="29"/>
      <c r="E51" s="30"/>
      <c r="F51" s="30"/>
      <c r="G51" s="30"/>
      <c r="H51" s="30"/>
      <c r="I51" s="30"/>
      <c r="J51" s="31">
        <f t="shared" si="2"/>
        <v>0</v>
      </c>
      <c r="K51" s="29"/>
    </row>
    <row r="52" spans="1:11" s="129" customFormat="1" ht="17.5" x14ac:dyDescent="0.55000000000000004">
      <c r="A52" s="140">
        <v>8</v>
      </c>
      <c r="B52" s="28"/>
      <c r="C52" s="29"/>
      <c r="D52" s="29"/>
      <c r="E52" s="30"/>
      <c r="F52" s="30"/>
      <c r="G52" s="30"/>
      <c r="H52" s="30"/>
      <c r="I52" s="30"/>
      <c r="J52" s="31">
        <f t="shared" si="2"/>
        <v>0</v>
      </c>
      <c r="K52" s="29"/>
    </row>
    <row r="53" spans="1:11" s="129" customFormat="1" ht="17.5" x14ac:dyDescent="0.55000000000000004">
      <c r="A53" s="140">
        <v>9</v>
      </c>
      <c r="B53" s="28"/>
      <c r="C53" s="29"/>
      <c r="D53" s="29"/>
      <c r="E53" s="30"/>
      <c r="F53" s="30"/>
      <c r="G53" s="30"/>
      <c r="H53" s="30"/>
      <c r="I53" s="30"/>
      <c r="J53" s="31">
        <f t="shared" si="2"/>
        <v>0</v>
      </c>
      <c r="K53" s="29"/>
    </row>
    <row r="54" spans="1:11" s="129" customFormat="1" ht="17.5" x14ac:dyDescent="0.55000000000000004">
      <c r="A54" s="140">
        <v>10</v>
      </c>
      <c r="B54" s="28"/>
      <c r="C54" s="29"/>
      <c r="D54" s="29"/>
      <c r="E54" s="30"/>
      <c r="F54" s="30"/>
      <c r="G54" s="30"/>
      <c r="H54" s="30"/>
      <c r="I54" s="30"/>
      <c r="J54" s="31">
        <f t="shared" si="2"/>
        <v>0</v>
      </c>
      <c r="K54" s="29"/>
    </row>
    <row r="55" spans="1:11" s="129" customFormat="1" ht="17.5" x14ac:dyDescent="0.55000000000000004">
      <c r="A55" s="140">
        <v>11</v>
      </c>
      <c r="B55" s="28"/>
      <c r="C55" s="29"/>
      <c r="D55" s="29"/>
      <c r="E55" s="30"/>
      <c r="F55" s="30"/>
      <c r="G55" s="30"/>
      <c r="H55" s="30"/>
      <c r="I55" s="30"/>
      <c r="J55" s="31">
        <f t="shared" si="2"/>
        <v>0</v>
      </c>
      <c r="K55" s="29"/>
    </row>
    <row r="56" spans="1:11" s="129" customFormat="1" ht="17.5" x14ac:dyDescent="0.55000000000000004">
      <c r="A56" s="140">
        <v>12</v>
      </c>
      <c r="B56" s="28"/>
      <c r="C56" s="29"/>
      <c r="D56" s="29"/>
      <c r="E56" s="30"/>
      <c r="F56" s="30"/>
      <c r="G56" s="30"/>
      <c r="H56" s="30"/>
      <c r="I56" s="30"/>
      <c r="J56" s="31">
        <f t="shared" si="2"/>
        <v>0</v>
      </c>
      <c r="K56" s="29"/>
    </row>
    <row r="57" spans="1:11" s="129" customFormat="1" ht="17.5" x14ac:dyDescent="0.55000000000000004">
      <c r="A57" s="140">
        <v>13</v>
      </c>
      <c r="B57" s="28"/>
      <c r="C57" s="29"/>
      <c r="D57" s="29"/>
      <c r="E57" s="30"/>
      <c r="F57" s="30"/>
      <c r="G57" s="30"/>
      <c r="H57" s="30"/>
      <c r="I57" s="30"/>
      <c r="J57" s="31">
        <f t="shared" si="2"/>
        <v>0</v>
      </c>
      <c r="K57" s="29"/>
    </row>
    <row r="58" spans="1:11" s="129" customFormat="1" ht="17.5" x14ac:dyDescent="0.55000000000000004">
      <c r="A58" s="140">
        <v>14</v>
      </c>
      <c r="B58" s="28"/>
      <c r="C58" s="29"/>
      <c r="D58" s="29"/>
      <c r="E58" s="30"/>
      <c r="F58" s="30"/>
      <c r="G58" s="30"/>
      <c r="H58" s="30"/>
      <c r="I58" s="30"/>
      <c r="J58" s="31">
        <f t="shared" si="2"/>
        <v>0</v>
      </c>
      <c r="K58" s="29"/>
    </row>
    <row r="59" spans="1:11" s="129" customFormat="1" ht="17.5" x14ac:dyDescent="0.55000000000000004">
      <c r="A59" s="140">
        <v>15</v>
      </c>
      <c r="B59" s="28"/>
      <c r="C59" s="29"/>
      <c r="D59" s="29"/>
      <c r="E59" s="30"/>
      <c r="F59" s="30"/>
      <c r="G59" s="30"/>
      <c r="H59" s="30"/>
      <c r="I59" s="30"/>
      <c r="J59" s="31">
        <f t="shared" si="2"/>
        <v>0</v>
      </c>
      <c r="K59" s="29"/>
    </row>
    <row r="60" spans="1:11" s="129" customFormat="1" ht="17.5" x14ac:dyDescent="0.55000000000000004">
      <c r="A60" s="140">
        <v>16</v>
      </c>
      <c r="B60" s="28"/>
      <c r="C60" s="29"/>
      <c r="D60" s="29"/>
      <c r="E60" s="30"/>
      <c r="F60" s="30"/>
      <c r="G60" s="30"/>
      <c r="H60" s="30"/>
      <c r="I60" s="30"/>
      <c r="J60" s="31">
        <f t="shared" si="2"/>
        <v>0</v>
      </c>
      <c r="K60" s="29"/>
    </row>
    <row r="61" spans="1:11" s="129" customFormat="1" ht="17.5" x14ac:dyDescent="0.55000000000000004">
      <c r="A61" s="140">
        <v>17</v>
      </c>
      <c r="B61" s="28"/>
      <c r="C61" s="29"/>
      <c r="D61" s="29"/>
      <c r="E61" s="30"/>
      <c r="F61" s="30"/>
      <c r="G61" s="30"/>
      <c r="H61" s="30"/>
      <c r="I61" s="30"/>
      <c r="J61" s="31">
        <f t="shared" si="2"/>
        <v>0</v>
      </c>
      <c r="K61" s="29"/>
    </row>
    <row r="62" spans="1:11" s="129" customFormat="1" ht="17.5" x14ac:dyDescent="0.55000000000000004">
      <c r="A62" s="140">
        <v>18</v>
      </c>
      <c r="B62" s="28"/>
      <c r="C62" s="29"/>
      <c r="D62" s="29"/>
      <c r="E62" s="30"/>
      <c r="F62" s="30"/>
      <c r="G62" s="30"/>
      <c r="H62" s="30"/>
      <c r="I62" s="30"/>
      <c r="J62" s="31">
        <f t="shared" si="2"/>
        <v>0</v>
      </c>
      <c r="K62" s="29"/>
    </row>
    <row r="63" spans="1:11" s="129" customFormat="1" ht="17.5" x14ac:dyDescent="0.55000000000000004">
      <c r="A63" s="140">
        <v>19</v>
      </c>
      <c r="B63" s="28"/>
      <c r="C63" s="29"/>
      <c r="D63" s="29"/>
      <c r="E63" s="30"/>
      <c r="F63" s="30"/>
      <c r="G63" s="30"/>
      <c r="H63" s="30"/>
      <c r="I63" s="30"/>
      <c r="J63" s="31">
        <f t="shared" si="2"/>
        <v>0</v>
      </c>
      <c r="K63" s="29"/>
    </row>
    <row r="64" spans="1:11" s="129" customFormat="1" ht="17.5" x14ac:dyDescent="0.55000000000000004">
      <c r="A64" s="140">
        <v>20</v>
      </c>
      <c r="B64" s="28"/>
      <c r="C64" s="29"/>
      <c r="D64" s="29"/>
      <c r="E64" s="30"/>
      <c r="F64" s="30"/>
      <c r="G64" s="30"/>
      <c r="H64" s="30"/>
      <c r="I64" s="30"/>
      <c r="J64" s="31">
        <f t="shared" si="2"/>
        <v>0</v>
      </c>
      <c r="K64" s="29"/>
    </row>
    <row r="65" spans="1:11" s="129" customFormat="1" ht="17.5" x14ac:dyDescent="0.55000000000000004">
      <c r="A65" s="135"/>
      <c r="B65" s="135"/>
      <c r="C65" s="135"/>
      <c r="D65" s="135"/>
      <c r="E65" s="135"/>
      <c r="F65" s="33"/>
      <c r="G65" s="33"/>
      <c r="H65" s="33"/>
      <c r="I65" s="33">
        <f t="shared" ref="I65:J65" si="3">SUM(I45:I64)</f>
        <v>0</v>
      </c>
      <c r="J65" s="33">
        <f t="shared" si="3"/>
        <v>0</v>
      </c>
      <c r="K65" s="135"/>
    </row>
    <row r="66" spans="1:11" s="129" customFormat="1" ht="17.5" x14ac:dyDescent="0.55000000000000004">
      <c r="A66" s="111"/>
      <c r="B66" s="111"/>
      <c r="C66" s="111"/>
      <c r="D66" s="111"/>
      <c r="E66" s="111"/>
      <c r="F66" s="111"/>
      <c r="G66" s="111"/>
      <c r="H66" s="111"/>
      <c r="I66" s="111"/>
      <c r="J66" s="111"/>
    </row>
    <row r="67" spans="1:11" s="129" customFormat="1" ht="17.5" x14ac:dyDescent="0.55000000000000004">
      <c r="A67" s="101" t="s">
        <v>51</v>
      </c>
      <c r="B67" s="111"/>
    </row>
    <row r="68" spans="1:11" s="129" customFormat="1" ht="17.5" x14ac:dyDescent="0.55000000000000004">
      <c r="A68" s="106" t="s">
        <v>323</v>
      </c>
      <c r="B68" s="111"/>
    </row>
    <row r="69" spans="1:11" s="129" customFormat="1" ht="17.5" x14ac:dyDescent="0.55000000000000004">
      <c r="A69" s="106" t="s">
        <v>324</v>
      </c>
      <c r="B69" s="111"/>
    </row>
    <row r="70" spans="1:11" s="129" customFormat="1" ht="17.5" x14ac:dyDescent="0.55000000000000004">
      <c r="A70" s="137" t="s">
        <v>325</v>
      </c>
      <c r="B70" s="111"/>
    </row>
    <row r="71" spans="1:11" s="129" customFormat="1" ht="17.5" x14ac:dyDescent="0.55000000000000004">
      <c r="A71" s="137" t="s">
        <v>326</v>
      </c>
      <c r="B71" s="111"/>
    </row>
    <row r="72" spans="1:11" s="129" customFormat="1" ht="17.5" x14ac:dyDescent="0.55000000000000004">
      <c r="A72" s="137" t="s">
        <v>327</v>
      </c>
      <c r="B72" s="111"/>
    </row>
    <row r="73" spans="1:11" s="129" customFormat="1" ht="17.5" x14ac:dyDescent="0.55000000000000004">
      <c r="A73" s="106" t="s">
        <v>328</v>
      </c>
      <c r="B73" s="111"/>
    </row>
    <row r="74" spans="1:11" s="129" customFormat="1" ht="17.5" x14ac:dyDescent="0.55000000000000004">
      <c r="A74" s="106" t="s">
        <v>329</v>
      </c>
      <c r="B74" s="111"/>
    </row>
    <row r="75" spans="1:11" s="129" customFormat="1" ht="17.5" x14ac:dyDescent="0.55000000000000004">
      <c r="A75" s="106" t="s">
        <v>330</v>
      </c>
      <c r="B75" s="111"/>
    </row>
    <row r="76" spans="1:11" s="129" customFormat="1" ht="17.5" x14ac:dyDescent="0.55000000000000004">
      <c r="A76" s="106" t="s">
        <v>331</v>
      </c>
      <c r="B76" s="111"/>
    </row>
    <row r="77" spans="1:11" s="129" customFormat="1" ht="17.5" x14ac:dyDescent="0.55000000000000004">
      <c r="A77" s="106" t="s">
        <v>332</v>
      </c>
      <c r="B77" s="111"/>
    </row>
    <row r="78" spans="1:11" ht="17.5" x14ac:dyDescent="0.55000000000000004">
      <c r="A78" s="106" t="s">
        <v>333</v>
      </c>
      <c r="C78" s="129"/>
      <c r="D78" s="129"/>
      <c r="E78" s="129"/>
      <c r="F78" s="129"/>
      <c r="G78" s="129"/>
      <c r="H78" s="129"/>
      <c r="I78" s="129"/>
      <c r="J78" s="129"/>
    </row>
    <row r="79" spans="1:11" x14ac:dyDescent="0.5">
      <c r="A79" s="106" t="s">
        <v>334</v>
      </c>
    </row>
    <row r="80" spans="1:11" x14ac:dyDescent="0.5">
      <c r="A80" s="141" t="s">
        <v>296</v>
      </c>
    </row>
  </sheetData>
  <sheetProtection algorithmName="SHA-512" hashValue="UK2jdX4H7CIaAuPclAocf0J3vtCgVu9deJHSC2Y4ZehklfP9XLYfUovI/lN18OF2eO/pLuFUwj98s+ibKUTNQg==" saltValue="hgjlFpghbbW+QOr44PULAg==" spinCount="100000" sheet="1" objects="1" scenarios="1" formatColumns="0" formatRows="0"/>
  <conditionalFormatting sqref="I7:I27">
    <cfRule type="cellIs" dxfId="55" priority="2" operator="greaterThan">
      <formula>0</formula>
    </cfRule>
  </conditionalFormatting>
  <conditionalFormatting sqref="I45:J65">
    <cfRule type="cellIs" dxfId="54" priority="1" operator="greaterThan">
      <formula>0</formula>
    </cfRule>
  </conditionalFormatting>
  <dataValidations count="2">
    <dataValidation type="list" allowBlank="1" showInputMessage="1" showErrorMessage="1" sqref="C7:C26" xr:uid="{216EE14B-195D-48BD-853E-85FDEC910240}">
      <formula1>$A$32:$A$34</formula1>
    </dataValidation>
    <dataValidation type="list" allowBlank="1" showInputMessage="1" showErrorMessage="1" sqref="C45:C64" xr:uid="{A0ECDF85-EEC5-483E-9EE3-4050FA522531}">
      <formula1>$A$70:$A$72</formula1>
    </dataValidation>
  </dataValidations>
  <pageMargins left="0.7" right="0.7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3A63-9F38-4495-B42A-4BBF2D37D704}">
  <sheetPr>
    <pageSetUpPr fitToPage="1"/>
  </sheetPr>
  <dimension ref="A1:G41"/>
  <sheetViews>
    <sheetView showGridLines="0" zoomScale="85" zoomScaleNormal="85" workbookViewId="0">
      <selection activeCell="B18" sqref="B18"/>
    </sheetView>
  </sheetViews>
  <sheetFormatPr defaultColWidth="41.83203125" defaultRowHeight="17.5" x14ac:dyDescent="0.55000000000000004"/>
  <cols>
    <col min="1" max="1" width="64.5" style="129" customWidth="1"/>
    <col min="2" max="4" width="48.5" style="129" customWidth="1"/>
    <col min="5" max="5" width="28.5" style="129" customWidth="1"/>
    <col min="6" max="6" width="41.83203125" style="129" customWidth="1"/>
    <col min="7" max="7" width="20" style="129" customWidth="1"/>
    <col min="8" max="16384" width="41.83203125" style="129"/>
  </cols>
  <sheetData>
    <row r="1" spans="1:7" x14ac:dyDescent="0.55000000000000004">
      <c r="A1" s="129" t="str" cm="1">
        <f t="array" aca="1" ref="A1" ca="1">"แบบรายงานการลงทุนในตราสารหนี้ที่มีลักษณะของสัญญาซื้อขายล่วงหน้าแฝงประเภทไม่คุ้มครองเงินต้น"&amp;" (รายงาน "&amp;MID(CELL("filename",A1),FIND("]",CELL("filename",A1))+1,255)&amp;")"</f>
        <v>แบบรายงานการลงทุนในตราสารหนี้ที่มีลักษณะของสัญญาซื้อขายล่วงหน้าแฝงประเภทไม่คุ้มครองเงินต้น (รายงาน R4_STNO)</v>
      </c>
      <c r="C1" s="111"/>
      <c r="D1" s="111"/>
    </row>
    <row r="2" spans="1:7" x14ac:dyDescent="0.55000000000000004">
      <c r="A2" s="129" t="s">
        <v>48</v>
      </c>
      <c r="B2" s="2"/>
      <c r="C2" s="111"/>
      <c r="D2" s="111"/>
    </row>
    <row r="3" spans="1:7" x14ac:dyDescent="0.55000000000000004">
      <c r="A3" s="129" t="s">
        <v>49</v>
      </c>
      <c r="B3" s="27"/>
      <c r="C3" s="111"/>
      <c r="D3" s="111"/>
      <c r="E3" s="142"/>
    </row>
    <row r="4" spans="1:7" x14ac:dyDescent="0.55000000000000004">
      <c r="A4" s="129" t="s">
        <v>46</v>
      </c>
      <c r="B4" s="27"/>
      <c r="C4" s="111"/>
      <c r="D4" s="111"/>
      <c r="E4" s="142"/>
    </row>
    <row r="5" spans="1:7" x14ac:dyDescent="0.55000000000000004">
      <c r="B5" s="111"/>
      <c r="C5" s="111"/>
      <c r="D5" s="111"/>
      <c r="E5" s="142"/>
    </row>
    <row r="6" spans="1:7" ht="35" x14ac:dyDescent="0.55000000000000004">
      <c r="A6" s="143" t="s">
        <v>336</v>
      </c>
      <c r="B6" s="144" t="s">
        <v>337</v>
      </c>
      <c r="C6" s="144" t="s">
        <v>338</v>
      </c>
      <c r="D6" s="144" t="s">
        <v>339</v>
      </c>
      <c r="E6" s="145"/>
      <c r="F6" s="111"/>
      <c r="G6" s="111"/>
    </row>
    <row r="7" spans="1:7" s="111" customFormat="1" x14ac:dyDescent="0.55000000000000004">
      <c r="A7" s="146" t="s">
        <v>65</v>
      </c>
      <c r="B7" s="34"/>
      <c r="C7" s="147"/>
      <c r="D7" s="34" t="s">
        <v>66</v>
      </c>
      <c r="E7" s="129"/>
    </row>
    <row r="8" spans="1:7" s="111" customFormat="1" x14ac:dyDescent="0.55000000000000004">
      <c r="A8" s="148" t="s">
        <v>340</v>
      </c>
      <c r="B8" s="147"/>
      <c r="C8" s="34" t="s">
        <v>67</v>
      </c>
      <c r="D8" s="34" t="s">
        <v>66</v>
      </c>
      <c r="E8" s="129"/>
      <c r="F8" s="149"/>
    </row>
    <row r="9" spans="1:7" s="111" customFormat="1" x14ac:dyDescent="0.55000000000000004">
      <c r="A9" s="148" t="s">
        <v>341</v>
      </c>
      <c r="B9" s="147"/>
      <c r="C9" s="34" t="s">
        <v>67</v>
      </c>
      <c r="D9" s="34" t="s">
        <v>66</v>
      </c>
      <c r="E9" s="129"/>
      <c r="F9" s="149"/>
    </row>
    <row r="10" spans="1:7" s="111" customFormat="1" x14ac:dyDescent="0.55000000000000004">
      <c r="A10" s="148" t="s">
        <v>342</v>
      </c>
      <c r="B10" s="147"/>
      <c r="C10" s="34" t="s">
        <v>67</v>
      </c>
      <c r="D10" s="34" t="s">
        <v>66</v>
      </c>
      <c r="E10" s="129"/>
      <c r="F10" s="149"/>
    </row>
    <row r="11" spans="1:7" s="111" customFormat="1" x14ac:dyDescent="0.55000000000000004">
      <c r="A11" s="148" t="s">
        <v>343</v>
      </c>
      <c r="B11" s="147"/>
      <c r="C11" s="34" t="s">
        <v>67</v>
      </c>
      <c r="D11" s="34" t="s">
        <v>66</v>
      </c>
      <c r="E11" s="129"/>
      <c r="F11" s="149"/>
    </row>
    <row r="12" spans="1:7" s="111" customFormat="1" x14ac:dyDescent="0.55000000000000004">
      <c r="A12" s="148" t="s">
        <v>344</v>
      </c>
      <c r="B12" s="147"/>
      <c r="C12" s="34" t="s">
        <v>67</v>
      </c>
      <c r="D12" s="34" t="s">
        <v>66</v>
      </c>
      <c r="E12" s="129"/>
      <c r="F12" s="149"/>
    </row>
    <row r="13" spans="1:7" s="111" customFormat="1" x14ac:dyDescent="0.55000000000000004">
      <c r="A13" s="148" t="s">
        <v>345</v>
      </c>
      <c r="B13" s="147"/>
      <c r="C13" s="34"/>
      <c r="D13" s="34" t="s">
        <v>66</v>
      </c>
      <c r="E13" s="129"/>
      <c r="F13" s="149"/>
    </row>
    <row r="14" spans="1:7" s="111" customFormat="1" x14ac:dyDescent="0.55000000000000004">
      <c r="A14" s="148" t="s">
        <v>346</v>
      </c>
      <c r="B14" s="147"/>
      <c r="C14" s="34" t="s">
        <v>67</v>
      </c>
      <c r="D14" s="34" t="s">
        <v>66</v>
      </c>
      <c r="E14" s="129"/>
      <c r="F14" s="149"/>
    </row>
    <row r="15" spans="1:7" s="111" customFormat="1" x14ac:dyDescent="0.55000000000000004">
      <c r="A15" s="146" t="s">
        <v>68</v>
      </c>
      <c r="B15" s="34"/>
      <c r="C15" s="34" t="s">
        <v>67</v>
      </c>
      <c r="D15" s="34" t="s">
        <v>66</v>
      </c>
      <c r="E15" s="129"/>
      <c r="F15" s="149"/>
    </row>
    <row r="16" spans="1:7" s="111" customFormat="1" x14ac:dyDescent="0.55000000000000004">
      <c r="A16" s="146" t="s">
        <v>69</v>
      </c>
      <c r="B16" s="34"/>
      <c r="C16" s="34" t="s">
        <v>67</v>
      </c>
      <c r="D16" s="34" t="s">
        <v>66</v>
      </c>
      <c r="E16" s="129"/>
      <c r="F16" s="149"/>
    </row>
    <row r="17" spans="1:6" s="111" customFormat="1" x14ac:dyDescent="0.55000000000000004">
      <c r="A17" s="146" t="s">
        <v>70</v>
      </c>
      <c r="B17" s="34"/>
      <c r="C17" s="34" t="s">
        <v>67</v>
      </c>
      <c r="D17" s="34" t="s">
        <v>66</v>
      </c>
      <c r="E17" s="129"/>
      <c r="F17" s="149"/>
    </row>
    <row r="18" spans="1:6" s="111" customFormat="1" x14ac:dyDescent="0.55000000000000004">
      <c r="A18" s="129"/>
      <c r="B18" s="129"/>
      <c r="C18" s="129"/>
      <c r="D18" s="129"/>
      <c r="E18" s="129"/>
      <c r="F18" s="129"/>
    </row>
    <row r="19" spans="1:6" s="111" customFormat="1" x14ac:dyDescent="0.55000000000000004">
      <c r="A19" s="150" t="s">
        <v>51</v>
      </c>
      <c r="B19" s="129"/>
      <c r="C19" s="129"/>
      <c r="D19" s="129"/>
      <c r="E19" s="129"/>
      <c r="F19" s="129"/>
    </row>
    <row r="20" spans="1:6" s="111" customFormat="1" x14ac:dyDescent="0.55000000000000004">
      <c r="A20" s="151" t="s">
        <v>335</v>
      </c>
      <c r="B20" s="129"/>
      <c r="C20" s="129"/>
      <c r="D20" s="129"/>
      <c r="E20" s="129"/>
      <c r="F20" s="129"/>
    </row>
    <row r="21" spans="1:6" s="111" customFormat="1" x14ac:dyDescent="0.55000000000000004">
      <c r="A21" s="111" t="s">
        <v>71</v>
      </c>
      <c r="B21" s="129"/>
      <c r="C21" s="129"/>
      <c r="D21" s="129"/>
      <c r="E21" s="129"/>
      <c r="F21" s="129"/>
    </row>
    <row r="22" spans="1:6" s="111" customFormat="1" x14ac:dyDescent="0.55000000000000004">
      <c r="A22" s="111" t="s">
        <v>72</v>
      </c>
      <c r="B22" s="129"/>
      <c r="C22" s="129"/>
      <c r="D22" s="129"/>
      <c r="E22" s="129"/>
      <c r="F22" s="129"/>
    </row>
    <row r="23" spans="1:6" s="111" customFormat="1" x14ac:dyDescent="0.55000000000000004">
      <c r="A23" s="111" t="s">
        <v>73</v>
      </c>
      <c r="B23" s="129"/>
      <c r="C23" s="129"/>
      <c r="D23" s="129"/>
      <c r="E23" s="129"/>
      <c r="F23" s="129"/>
    </row>
    <row r="24" spans="1:6" s="111" customFormat="1" x14ac:dyDescent="0.55000000000000004">
      <c r="A24" s="111" t="s">
        <v>74</v>
      </c>
      <c r="B24" s="129"/>
      <c r="C24" s="129"/>
      <c r="D24" s="129"/>
      <c r="E24" s="129"/>
      <c r="F24" s="129"/>
    </row>
    <row r="25" spans="1:6" s="111" customFormat="1" ht="17" x14ac:dyDescent="0.5">
      <c r="A25" s="111" t="s">
        <v>75</v>
      </c>
    </row>
    <row r="26" spans="1:6" s="111" customFormat="1" ht="17" x14ac:dyDescent="0.5">
      <c r="A26" s="106" t="s">
        <v>535</v>
      </c>
    </row>
    <row r="27" spans="1:6" s="111" customFormat="1" ht="17" x14ac:dyDescent="0.5">
      <c r="A27" s="128" t="s">
        <v>536</v>
      </c>
    </row>
    <row r="28" spans="1:6" s="111" customFormat="1" ht="17" x14ac:dyDescent="0.5">
      <c r="A28" s="151" t="s">
        <v>76</v>
      </c>
    </row>
    <row r="29" spans="1:6" s="111" customFormat="1" ht="17" x14ac:dyDescent="0.5">
      <c r="A29" s="152" t="s">
        <v>537</v>
      </c>
    </row>
    <row r="30" spans="1:6" s="111" customFormat="1" ht="17" x14ac:dyDescent="0.5">
      <c r="A30" s="152" t="s">
        <v>538</v>
      </c>
    </row>
    <row r="31" spans="1:6" s="111" customFormat="1" ht="17" x14ac:dyDescent="0.5">
      <c r="A31" s="152" t="s">
        <v>539</v>
      </c>
    </row>
    <row r="32" spans="1:6" s="111" customFormat="1" ht="17" x14ac:dyDescent="0.5">
      <c r="A32" s="151"/>
    </row>
    <row r="33" s="111" customFormat="1" ht="17" x14ac:dyDescent="0.5"/>
    <row r="34" s="111" customFormat="1" ht="17" x14ac:dyDescent="0.5"/>
    <row r="35" s="111" customFormat="1" ht="17" x14ac:dyDescent="0.5"/>
    <row r="36" s="111" customFormat="1" ht="17" x14ac:dyDescent="0.5"/>
    <row r="37" s="111" customFormat="1" ht="17" x14ac:dyDescent="0.5"/>
    <row r="38" s="111" customFormat="1" ht="17" x14ac:dyDescent="0.5"/>
    <row r="39" s="111" customFormat="1" ht="17" x14ac:dyDescent="0.5"/>
    <row r="40" s="111" customFormat="1" ht="17" x14ac:dyDescent="0.5"/>
    <row r="41" s="111" customFormat="1" ht="17" x14ac:dyDescent="0.5"/>
  </sheetData>
  <sheetProtection algorithmName="SHA-512" hashValue="4MwoCJzM27KzCuTyDCTqOVRzIxkd6EdaY7r951bjkoP0Rl/ssiLmJQG7AAXj+UvPSBxfrPM3ALBITjxEnDAZ3w==" saltValue="IP3I8exnwds/2XwJzLHMWA==" spinCount="100000" sheet="1" objects="1" scenarios="1" formatColumns="0" formatRows="0"/>
  <conditionalFormatting sqref="B7 B15:B17">
    <cfRule type="cellIs" dxfId="53" priority="1" operator="equal">
      <formula>"ไม่ใช่"</formula>
    </cfRule>
  </conditionalFormatting>
  <conditionalFormatting sqref="F8:F17">
    <cfRule type="cellIs" dxfId="52" priority="3" operator="equal">
      <formula>"บริษัทนำส่งเอกสารไม่ครบ"</formula>
    </cfRule>
    <cfRule type="cellIs" dxfId="51" priority="4" operator="equal">
      <formula>"บริษัทนำส่งเอกสารครบถ้วน"</formula>
    </cfRule>
  </conditionalFormatting>
  <dataValidations count="3">
    <dataValidation type="list" allowBlank="1" showInputMessage="1" showErrorMessage="1" sqref="B15:B17 B7" xr:uid="{846E6891-E816-418D-973C-137EB002F9DE}">
      <formula1>"ใช่,ไม่ใช่"</formula1>
    </dataValidation>
    <dataValidation type="decimal" allowBlank="1" showInputMessage="1" showErrorMessage="1" errorTitle="ข้อมูลไม่ถูกต้อง" error="กรุณาระบุข้อมูลเป็นตัวเลขไทย หรือเลขอารบิก เท่านั้น" sqref="B8:B14 C7" xr:uid="{1DD22639-8E1A-4ACD-B3B0-82EC458C2719}">
      <formula1>-1000000000000000000</formula1>
      <formula2>1000000000000000000</formula2>
    </dataValidation>
    <dataValidation type="list" allowBlank="1" showInputMessage="1" showErrorMessage="1" sqref="C13" xr:uid="{FBF0E4D8-76C2-4B49-AB61-7DF05D3CCE60}">
      <formula1>$A$29:$A$31</formula1>
    </dataValidation>
  </dataValidations>
  <pageMargins left="0.7" right="0.7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26E8-5B1B-4D5A-821B-8BDF964DDE30}">
  <sheetPr>
    <pageSetUpPr fitToPage="1"/>
  </sheetPr>
  <dimension ref="A1:M74"/>
  <sheetViews>
    <sheetView showGridLines="0" zoomScale="85" zoomScaleNormal="85" workbookViewId="0">
      <selection activeCell="B19" sqref="B19"/>
    </sheetView>
  </sheetViews>
  <sheetFormatPr defaultColWidth="9.5" defaultRowHeight="17" x14ac:dyDescent="0.5"/>
  <cols>
    <col min="1" max="1" width="28.83203125" style="111" customWidth="1"/>
    <col min="2" max="2" width="48.5" style="111" customWidth="1"/>
    <col min="3" max="3" width="51.83203125" style="111" customWidth="1"/>
    <col min="4" max="4" width="56.6640625" style="111" customWidth="1"/>
    <col min="5" max="13" width="30.1640625" style="111" customWidth="1"/>
    <col min="14" max="16384" width="9.5" style="111"/>
  </cols>
  <sheetData>
    <row r="1" spans="1:13" ht="17.5" x14ac:dyDescent="0.55000000000000004">
      <c r="A1" s="101" t="str" cm="1">
        <f t="array" aca="1" ref="A1" ca="1">"แบบรายงานการนำสินทรัพย์ลงทุนไปก่อภาระผูกพัน"&amp;" (รายงาน "&amp;MID(CELL("filename",A1),FIND("]",CELL("filename",A1))+1,255)&amp;")"</f>
        <v>แบบรายงานการนำสินทรัพย์ลงทุนไปก่อภาระผูกพัน (รายงาน R4_COLL)</v>
      </c>
      <c r="B1" s="129"/>
      <c r="C1" s="130"/>
    </row>
    <row r="2" spans="1:13" ht="17.5" x14ac:dyDescent="0.55000000000000004">
      <c r="A2" s="129" t="s">
        <v>48</v>
      </c>
      <c r="B2" s="2"/>
    </row>
    <row r="3" spans="1:13" ht="17.5" x14ac:dyDescent="0.55000000000000004">
      <c r="A3" s="129" t="s">
        <v>49</v>
      </c>
      <c r="B3" s="27"/>
    </row>
    <row r="4" spans="1:13" ht="17.5" x14ac:dyDescent="0.55000000000000004">
      <c r="A4" s="129"/>
      <c r="B4" s="129"/>
    </row>
    <row r="5" spans="1:13" ht="17.5" x14ac:dyDescent="0.5">
      <c r="A5" s="101" t="s">
        <v>347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18" customHeight="1" x14ac:dyDescent="0.5">
      <c r="A6" s="282" t="s">
        <v>158</v>
      </c>
      <c r="B6" s="282" t="s">
        <v>60</v>
      </c>
      <c r="C6" s="282" t="s">
        <v>348</v>
      </c>
      <c r="D6" s="282" t="s">
        <v>349</v>
      </c>
      <c r="E6" s="282" t="s">
        <v>350</v>
      </c>
      <c r="F6" s="282" t="s">
        <v>351</v>
      </c>
      <c r="G6" s="282" t="s">
        <v>352</v>
      </c>
      <c r="H6" s="282" t="s">
        <v>47</v>
      </c>
      <c r="I6" s="282"/>
      <c r="J6" s="282"/>
      <c r="K6" s="282" t="s">
        <v>353</v>
      </c>
      <c r="L6" s="282" t="s">
        <v>354</v>
      </c>
      <c r="M6" s="106"/>
    </row>
    <row r="7" spans="1:13" ht="35" x14ac:dyDescent="0.5">
      <c r="A7" s="282"/>
      <c r="B7" s="282"/>
      <c r="C7" s="282"/>
      <c r="D7" s="282"/>
      <c r="E7" s="282"/>
      <c r="F7" s="282"/>
      <c r="G7" s="282"/>
      <c r="H7" s="107" t="s">
        <v>355</v>
      </c>
      <c r="I7" s="107" t="s">
        <v>321</v>
      </c>
      <c r="J7" s="107" t="s">
        <v>356</v>
      </c>
      <c r="K7" s="282">
        <v>-10</v>
      </c>
      <c r="L7" s="282"/>
      <c r="M7" s="106"/>
    </row>
    <row r="8" spans="1:13" x14ac:dyDescent="0.5">
      <c r="A8" s="110">
        <v>1</v>
      </c>
      <c r="B8" s="35"/>
      <c r="C8" s="36"/>
      <c r="D8" s="36"/>
      <c r="E8" s="36" t="s">
        <v>367</v>
      </c>
      <c r="F8" s="36"/>
      <c r="G8" s="37"/>
      <c r="H8" s="37"/>
      <c r="I8" s="37"/>
      <c r="J8" s="37"/>
      <c r="K8" s="37"/>
      <c r="L8" s="38" t="s">
        <v>541</v>
      </c>
      <c r="M8" s="106"/>
    </row>
    <row r="9" spans="1:13" x14ac:dyDescent="0.5">
      <c r="A9" s="110">
        <v>2</v>
      </c>
      <c r="B9" s="39"/>
      <c r="C9" s="36"/>
      <c r="D9" s="36"/>
      <c r="E9" s="40"/>
      <c r="F9" s="40"/>
      <c r="G9" s="41"/>
      <c r="H9" s="41"/>
      <c r="I9" s="41"/>
      <c r="J9" s="41"/>
      <c r="K9" s="41"/>
      <c r="L9" s="42"/>
      <c r="M9" s="106"/>
    </row>
    <row r="10" spans="1:13" x14ac:dyDescent="0.5">
      <c r="A10" s="110">
        <v>3</v>
      </c>
      <c r="B10" s="39"/>
      <c r="C10" s="36"/>
      <c r="D10" s="36"/>
      <c r="E10" s="40"/>
      <c r="F10" s="40"/>
      <c r="G10" s="41"/>
      <c r="H10" s="41"/>
      <c r="I10" s="41"/>
      <c r="J10" s="41"/>
      <c r="K10" s="41"/>
      <c r="L10" s="42"/>
      <c r="M10" s="106"/>
    </row>
    <row r="11" spans="1:13" x14ac:dyDescent="0.5">
      <c r="A11" s="110">
        <v>4</v>
      </c>
      <c r="B11" s="39"/>
      <c r="C11" s="36"/>
      <c r="D11" s="36"/>
      <c r="E11" s="40"/>
      <c r="F11" s="40"/>
      <c r="G11" s="41"/>
      <c r="H11" s="41"/>
      <c r="I11" s="41"/>
      <c r="J11" s="41"/>
      <c r="K11" s="41"/>
      <c r="L11" s="42"/>
      <c r="M11" s="106"/>
    </row>
    <row r="12" spans="1:13" x14ac:dyDescent="0.5">
      <c r="A12" s="110">
        <v>5</v>
      </c>
      <c r="B12" s="39"/>
      <c r="C12" s="36"/>
      <c r="D12" s="36"/>
      <c r="E12" s="40"/>
      <c r="F12" s="40"/>
      <c r="G12" s="41"/>
      <c r="H12" s="41"/>
      <c r="I12" s="41"/>
      <c r="J12" s="41"/>
      <c r="K12" s="41"/>
      <c r="L12" s="42"/>
      <c r="M12" s="106"/>
    </row>
    <row r="13" spans="1:13" x14ac:dyDescent="0.5">
      <c r="A13" s="110">
        <v>6</v>
      </c>
      <c r="B13" s="39"/>
      <c r="C13" s="36"/>
      <c r="D13" s="36"/>
      <c r="E13" s="40"/>
      <c r="F13" s="40"/>
      <c r="G13" s="41"/>
      <c r="H13" s="41"/>
      <c r="I13" s="41"/>
      <c r="J13" s="41"/>
      <c r="K13" s="41"/>
      <c r="L13" s="42"/>
      <c r="M13" s="106"/>
    </row>
    <row r="14" spans="1:13" x14ac:dyDescent="0.5">
      <c r="A14" s="110">
        <v>7</v>
      </c>
      <c r="B14" s="39"/>
      <c r="C14" s="36"/>
      <c r="D14" s="36"/>
      <c r="E14" s="40"/>
      <c r="F14" s="40"/>
      <c r="G14" s="41"/>
      <c r="H14" s="41"/>
      <c r="I14" s="41"/>
      <c r="J14" s="41"/>
      <c r="K14" s="41"/>
      <c r="L14" s="42"/>
      <c r="M14" s="106"/>
    </row>
    <row r="15" spans="1:13" x14ac:dyDescent="0.5">
      <c r="A15" s="110">
        <v>8</v>
      </c>
      <c r="B15" s="39"/>
      <c r="C15" s="36"/>
      <c r="D15" s="36"/>
      <c r="E15" s="40"/>
      <c r="F15" s="40"/>
      <c r="G15" s="41"/>
      <c r="H15" s="41"/>
      <c r="I15" s="41"/>
      <c r="J15" s="41"/>
      <c r="K15" s="41"/>
      <c r="L15" s="42"/>
      <c r="M15" s="106"/>
    </row>
    <row r="16" spans="1:13" x14ac:dyDescent="0.5">
      <c r="A16" s="110">
        <v>9</v>
      </c>
      <c r="B16" s="39"/>
      <c r="C16" s="36"/>
      <c r="D16" s="36"/>
      <c r="E16" s="40"/>
      <c r="F16" s="40"/>
      <c r="G16" s="41"/>
      <c r="H16" s="41"/>
      <c r="I16" s="41"/>
      <c r="J16" s="41"/>
      <c r="K16" s="41"/>
      <c r="L16" s="42"/>
      <c r="M16" s="106"/>
    </row>
    <row r="17" spans="1:13" x14ac:dyDescent="0.5">
      <c r="A17" s="110">
        <v>10</v>
      </c>
      <c r="B17" s="39"/>
      <c r="C17" s="36"/>
      <c r="D17" s="36"/>
      <c r="E17" s="40"/>
      <c r="F17" s="40"/>
      <c r="G17" s="41"/>
      <c r="H17" s="41"/>
      <c r="I17" s="41"/>
      <c r="J17" s="41"/>
      <c r="K17" s="41"/>
      <c r="L17" s="42"/>
      <c r="M17" s="106"/>
    </row>
    <row r="18" spans="1:13" x14ac:dyDescent="0.5">
      <c r="A18" s="110">
        <v>11</v>
      </c>
      <c r="B18" s="39"/>
      <c r="C18" s="36"/>
      <c r="D18" s="36"/>
      <c r="E18" s="40"/>
      <c r="F18" s="40"/>
      <c r="G18" s="41"/>
      <c r="H18" s="41"/>
      <c r="I18" s="41"/>
      <c r="J18" s="41"/>
      <c r="K18" s="41"/>
      <c r="L18" s="42"/>
      <c r="M18" s="106"/>
    </row>
    <row r="19" spans="1:13" x14ac:dyDescent="0.5">
      <c r="A19" s="110">
        <v>12</v>
      </c>
      <c r="B19" s="39"/>
      <c r="C19" s="36"/>
      <c r="D19" s="36"/>
      <c r="E19" s="40"/>
      <c r="F19" s="40"/>
      <c r="G19" s="41"/>
      <c r="H19" s="41"/>
      <c r="I19" s="41"/>
      <c r="J19" s="41"/>
      <c r="K19" s="41"/>
      <c r="L19" s="42"/>
      <c r="M19" s="106"/>
    </row>
    <row r="20" spans="1:13" x14ac:dyDescent="0.5">
      <c r="A20" s="110">
        <v>13</v>
      </c>
      <c r="B20" s="39"/>
      <c r="C20" s="36"/>
      <c r="D20" s="36"/>
      <c r="E20" s="40"/>
      <c r="F20" s="40"/>
      <c r="G20" s="41"/>
      <c r="H20" s="41"/>
      <c r="I20" s="41"/>
      <c r="J20" s="41"/>
      <c r="K20" s="41"/>
      <c r="L20" s="42"/>
      <c r="M20" s="106"/>
    </row>
    <row r="21" spans="1:13" x14ac:dyDescent="0.5">
      <c r="A21" s="110">
        <v>14</v>
      </c>
      <c r="B21" s="39"/>
      <c r="C21" s="36"/>
      <c r="D21" s="36"/>
      <c r="E21" s="40"/>
      <c r="F21" s="40"/>
      <c r="G21" s="41"/>
      <c r="H21" s="41"/>
      <c r="I21" s="41"/>
      <c r="J21" s="41"/>
      <c r="K21" s="41"/>
      <c r="L21" s="42"/>
      <c r="M21" s="106"/>
    </row>
    <row r="22" spans="1:13" x14ac:dyDescent="0.5">
      <c r="A22" s="110">
        <v>15</v>
      </c>
      <c r="B22" s="39"/>
      <c r="C22" s="36"/>
      <c r="D22" s="36"/>
      <c r="E22" s="40"/>
      <c r="F22" s="40"/>
      <c r="G22" s="41"/>
      <c r="H22" s="41"/>
      <c r="I22" s="41"/>
      <c r="J22" s="41"/>
      <c r="K22" s="41"/>
      <c r="L22" s="42"/>
      <c r="M22" s="106"/>
    </row>
    <row r="23" spans="1:13" x14ac:dyDescent="0.5">
      <c r="A23" s="110">
        <v>16</v>
      </c>
      <c r="B23" s="39"/>
      <c r="C23" s="36"/>
      <c r="D23" s="36"/>
      <c r="E23" s="40"/>
      <c r="F23" s="40"/>
      <c r="G23" s="41"/>
      <c r="H23" s="41"/>
      <c r="I23" s="41"/>
      <c r="J23" s="41"/>
      <c r="K23" s="41"/>
      <c r="L23" s="42"/>
      <c r="M23" s="106"/>
    </row>
    <row r="24" spans="1:13" x14ac:dyDescent="0.5">
      <c r="A24" s="110">
        <v>17</v>
      </c>
      <c r="B24" s="39"/>
      <c r="C24" s="36"/>
      <c r="D24" s="36"/>
      <c r="E24" s="40"/>
      <c r="F24" s="40"/>
      <c r="G24" s="41"/>
      <c r="H24" s="41"/>
      <c r="I24" s="41"/>
      <c r="J24" s="41"/>
      <c r="K24" s="41"/>
      <c r="L24" s="42"/>
      <c r="M24" s="106"/>
    </row>
    <row r="25" spans="1:13" x14ac:dyDescent="0.5">
      <c r="A25" s="110">
        <v>18</v>
      </c>
      <c r="B25" s="39"/>
      <c r="C25" s="36"/>
      <c r="D25" s="36"/>
      <c r="E25" s="40"/>
      <c r="F25" s="40"/>
      <c r="G25" s="41"/>
      <c r="H25" s="41"/>
      <c r="I25" s="41"/>
      <c r="J25" s="41"/>
      <c r="K25" s="41"/>
      <c r="L25" s="42"/>
      <c r="M25" s="106"/>
    </row>
    <row r="26" spans="1:13" x14ac:dyDescent="0.5">
      <c r="A26" s="110">
        <v>19</v>
      </c>
      <c r="B26" s="39"/>
      <c r="C26" s="36"/>
      <c r="D26" s="36"/>
      <c r="E26" s="40"/>
      <c r="F26" s="40"/>
      <c r="G26" s="41"/>
      <c r="H26" s="41"/>
      <c r="I26" s="41"/>
      <c r="J26" s="41"/>
      <c r="K26" s="41"/>
      <c r="L26" s="42"/>
      <c r="M26" s="106"/>
    </row>
    <row r="27" spans="1:13" x14ac:dyDescent="0.5">
      <c r="A27" s="110">
        <v>20</v>
      </c>
      <c r="B27" s="39"/>
      <c r="C27" s="36"/>
      <c r="D27" s="36"/>
      <c r="E27" s="40"/>
      <c r="F27" s="40"/>
      <c r="G27" s="41"/>
      <c r="H27" s="41"/>
      <c r="I27" s="41"/>
      <c r="J27" s="41"/>
      <c r="K27" s="41"/>
      <c r="L27" s="42"/>
      <c r="M27" s="106"/>
    </row>
    <row r="28" spans="1:13" x14ac:dyDescent="0.5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</row>
    <row r="29" spans="1:13" ht="17.5" x14ac:dyDescent="0.5">
      <c r="A29" s="101" t="s">
        <v>377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</row>
    <row r="30" spans="1:13" ht="21" customHeight="1" x14ac:dyDescent="0.5">
      <c r="A30" s="282" t="s">
        <v>158</v>
      </c>
      <c r="B30" s="282" t="s">
        <v>60</v>
      </c>
      <c r="C30" s="283" t="s">
        <v>348</v>
      </c>
      <c r="D30" s="282" t="s">
        <v>349</v>
      </c>
      <c r="E30" s="282" t="s">
        <v>351</v>
      </c>
      <c r="F30" s="282" t="s">
        <v>378</v>
      </c>
      <c r="G30" s="282" t="s">
        <v>379</v>
      </c>
      <c r="H30" s="282" t="s">
        <v>64</v>
      </c>
      <c r="I30" s="282"/>
      <c r="J30" s="282"/>
      <c r="K30" s="282"/>
      <c r="L30" s="282"/>
      <c r="M30" s="282"/>
    </row>
    <row r="31" spans="1:13" ht="17.5" x14ac:dyDescent="0.5">
      <c r="A31" s="282"/>
      <c r="B31" s="282"/>
      <c r="C31" s="285"/>
      <c r="D31" s="282"/>
      <c r="E31" s="282"/>
      <c r="F31" s="282">
        <v>-10</v>
      </c>
      <c r="G31" s="282">
        <v>-11</v>
      </c>
      <c r="H31" s="282" t="s">
        <v>380</v>
      </c>
      <c r="I31" s="282"/>
      <c r="J31" s="282"/>
      <c r="K31" s="282"/>
      <c r="L31" s="282" t="s">
        <v>381</v>
      </c>
      <c r="M31" s="282" t="s">
        <v>382</v>
      </c>
    </row>
    <row r="32" spans="1:13" ht="17.5" x14ac:dyDescent="0.5">
      <c r="A32" s="282"/>
      <c r="B32" s="282"/>
      <c r="C32" s="286"/>
      <c r="D32" s="282"/>
      <c r="E32" s="282"/>
      <c r="F32" s="282"/>
      <c r="G32" s="282"/>
      <c r="H32" s="43" t="s">
        <v>383</v>
      </c>
      <c r="I32" s="43" t="s">
        <v>383</v>
      </c>
      <c r="J32" s="43" t="s">
        <v>383</v>
      </c>
      <c r="K32" s="43" t="s">
        <v>383</v>
      </c>
      <c r="L32" s="282"/>
      <c r="M32" s="282"/>
    </row>
    <row r="33" spans="1:13" x14ac:dyDescent="0.5">
      <c r="A33" s="110">
        <v>1</v>
      </c>
      <c r="B33" s="44"/>
      <c r="C33" s="36"/>
      <c r="D33" s="36"/>
      <c r="E33" s="36"/>
      <c r="F33" s="45"/>
      <c r="G33" s="36"/>
      <c r="H33" s="46"/>
      <c r="I33" s="46"/>
      <c r="J33" s="46"/>
      <c r="K33" s="46"/>
      <c r="L33" s="45"/>
      <c r="M33" s="46"/>
    </row>
    <row r="34" spans="1:13" x14ac:dyDescent="0.5">
      <c r="A34" s="110">
        <v>2</v>
      </c>
      <c r="B34" s="47"/>
      <c r="C34" s="36"/>
      <c r="D34" s="36"/>
      <c r="E34" s="40"/>
      <c r="F34" s="48"/>
      <c r="G34" s="40"/>
      <c r="H34" s="49"/>
      <c r="I34" s="49"/>
      <c r="J34" s="49"/>
      <c r="K34" s="49"/>
      <c r="L34" s="48"/>
      <c r="M34" s="49"/>
    </row>
    <row r="35" spans="1:13" x14ac:dyDescent="0.5">
      <c r="A35" s="110">
        <v>3</v>
      </c>
      <c r="B35" s="47"/>
      <c r="C35" s="36"/>
      <c r="D35" s="36"/>
      <c r="E35" s="40"/>
      <c r="F35" s="48"/>
      <c r="G35" s="40"/>
      <c r="H35" s="49"/>
      <c r="I35" s="49"/>
      <c r="J35" s="49"/>
      <c r="K35" s="49"/>
      <c r="L35" s="48"/>
      <c r="M35" s="49"/>
    </row>
    <row r="36" spans="1:13" x14ac:dyDescent="0.5">
      <c r="A36" s="110">
        <v>4</v>
      </c>
      <c r="B36" s="47"/>
      <c r="C36" s="36"/>
      <c r="D36" s="36"/>
      <c r="E36" s="40"/>
      <c r="F36" s="48"/>
      <c r="G36" s="40"/>
      <c r="H36" s="49"/>
      <c r="I36" s="49"/>
      <c r="J36" s="49"/>
      <c r="K36" s="49"/>
      <c r="L36" s="48"/>
      <c r="M36" s="49"/>
    </row>
    <row r="37" spans="1:13" x14ac:dyDescent="0.5">
      <c r="A37" s="110">
        <v>5</v>
      </c>
      <c r="B37" s="47"/>
      <c r="C37" s="36"/>
      <c r="D37" s="36"/>
      <c r="E37" s="40"/>
      <c r="F37" s="48"/>
      <c r="G37" s="40"/>
      <c r="H37" s="49"/>
      <c r="I37" s="49"/>
      <c r="J37" s="49"/>
      <c r="K37" s="49"/>
      <c r="L37" s="48"/>
      <c r="M37" s="49"/>
    </row>
    <row r="38" spans="1:13" x14ac:dyDescent="0.5">
      <c r="A38" s="110">
        <v>6</v>
      </c>
      <c r="B38" s="47"/>
      <c r="C38" s="36"/>
      <c r="D38" s="36"/>
      <c r="E38" s="40"/>
      <c r="F38" s="48"/>
      <c r="G38" s="40"/>
      <c r="H38" s="49"/>
      <c r="I38" s="49"/>
      <c r="J38" s="49"/>
      <c r="K38" s="49"/>
      <c r="L38" s="48"/>
      <c r="M38" s="49"/>
    </row>
    <row r="39" spans="1:13" x14ac:dyDescent="0.5">
      <c r="A39" s="110">
        <v>7</v>
      </c>
      <c r="B39" s="47"/>
      <c r="C39" s="36"/>
      <c r="D39" s="36"/>
      <c r="E39" s="40"/>
      <c r="F39" s="48"/>
      <c r="G39" s="40"/>
      <c r="H39" s="49"/>
      <c r="I39" s="49"/>
      <c r="J39" s="49"/>
      <c r="K39" s="49"/>
      <c r="L39" s="48"/>
      <c r="M39" s="49"/>
    </row>
    <row r="40" spans="1:13" x14ac:dyDescent="0.5">
      <c r="A40" s="110">
        <v>8</v>
      </c>
      <c r="B40" s="47"/>
      <c r="C40" s="36"/>
      <c r="D40" s="36"/>
      <c r="E40" s="40"/>
      <c r="F40" s="48"/>
      <c r="G40" s="40"/>
      <c r="H40" s="49"/>
      <c r="I40" s="49"/>
      <c r="J40" s="49"/>
      <c r="K40" s="49"/>
      <c r="L40" s="48"/>
      <c r="M40" s="49"/>
    </row>
    <row r="41" spans="1:13" x14ac:dyDescent="0.5">
      <c r="A41" s="110">
        <v>9</v>
      </c>
      <c r="B41" s="47"/>
      <c r="C41" s="36"/>
      <c r="D41" s="36"/>
      <c r="E41" s="40"/>
      <c r="F41" s="48"/>
      <c r="G41" s="40"/>
      <c r="H41" s="49"/>
      <c r="I41" s="49"/>
      <c r="J41" s="49"/>
      <c r="K41" s="49"/>
      <c r="L41" s="48"/>
      <c r="M41" s="49"/>
    </row>
    <row r="42" spans="1:13" x14ac:dyDescent="0.5">
      <c r="A42" s="110">
        <v>10</v>
      </c>
      <c r="B42" s="47"/>
      <c r="C42" s="36"/>
      <c r="D42" s="36"/>
      <c r="E42" s="40"/>
      <c r="F42" s="48"/>
      <c r="G42" s="40"/>
      <c r="H42" s="49"/>
      <c r="I42" s="49"/>
      <c r="J42" s="49"/>
      <c r="K42" s="49"/>
      <c r="L42" s="48"/>
      <c r="M42" s="49"/>
    </row>
    <row r="43" spans="1:13" x14ac:dyDescent="0.5">
      <c r="A43" s="110">
        <v>11</v>
      </c>
      <c r="B43" s="47"/>
      <c r="C43" s="36"/>
      <c r="D43" s="36"/>
      <c r="E43" s="40"/>
      <c r="F43" s="48"/>
      <c r="G43" s="40"/>
      <c r="H43" s="49"/>
      <c r="I43" s="49"/>
      <c r="J43" s="49"/>
      <c r="K43" s="49"/>
      <c r="L43" s="48"/>
      <c r="M43" s="49"/>
    </row>
    <row r="44" spans="1:13" x14ac:dyDescent="0.5">
      <c r="A44" s="110">
        <v>12</v>
      </c>
      <c r="B44" s="47"/>
      <c r="C44" s="36"/>
      <c r="D44" s="36"/>
      <c r="E44" s="40"/>
      <c r="F44" s="48"/>
      <c r="G44" s="40"/>
      <c r="H44" s="49"/>
      <c r="I44" s="49"/>
      <c r="J44" s="49"/>
      <c r="K44" s="49"/>
      <c r="L44" s="48"/>
      <c r="M44" s="49"/>
    </row>
    <row r="45" spans="1:13" x14ac:dyDescent="0.5">
      <c r="A45" s="110">
        <v>13</v>
      </c>
      <c r="B45" s="47"/>
      <c r="C45" s="36"/>
      <c r="D45" s="36"/>
      <c r="E45" s="40"/>
      <c r="F45" s="48"/>
      <c r="G45" s="40"/>
      <c r="H45" s="49"/>
      <c r="I45" s="49"/>
      <c r="J45" s="49"/>
      <c r="K45" s="49"/>
      <c r="L45" s="48"/>
      <c r="M45" s="49"/>
    </row>
    <row r="46" spans="1:13" x14ac:dyDescent="0.5">
      <c r="A46" s="110">
        <v>14</v>
      </c>
      <c r="B46" s="47"/>
      <c r="C46" s="36"/>
      <c r="D46" s="36"/>
      <c r="E46" s="40"/>
      <c r="F46" s="48"/>
      <c r="G46" s="40"/>
      <c r="H46" s="49"/>
      <c r="I46" s="49"/>
      <c r="J46" s="49"/>
      <c r="K46" s="49"/>
      <c r="L46" s="48"/>
      <c r="M46" s="49"/>
    </row>
    <row r="47" spans="1:13" x14ac:dyDescent="0.5">
      <c r="A47" s="110">
        <v>15</v>
      </c>
      <c r="B47" s="47"/>
      <c r="C47" s="36"/>
      <c r="D47" s="36"/>
      <c r="E47" s="40"/>
      <c r="F47" s="48"/>
      <c r="G47" s="40"/>
      <c r="H47" s="49"/>
      <c r="I47" s="49"/>
      <c r="J47" s="49"/>
      <c r="K47" s="49"/>
      <c r="L47" s="48"/>
      <c r="M47" s="49"/>
    </row>
    <row r="48" spans="1:13" x14ac:dyDescent="0.5">
      <c r="A48" s="110">
        <v>16</v>
      </c>
      <c r="B48" s="47"/>
      <c r="C48" s="36"/>
      <c r="D48" s="36"/>
      <c r="E48" s="40"/>
      <c r="F48" s="48"/>
      <c r="G48" s="40"/>
      <c r="H48" s="49"/>
      <c r="I48" s="49"/>
      <c r="J48" s="49"/>
      <c r="K48" s="49"/>
      <c r="L48" s="48"/>
      <c r="M48" s="49"/>
    </row>
    <row r="49" spans="1:13" x14ac:dyDescent="0.5">
      <c r="A49" s="110">
        <v>17</v>
      </c>
      <c r="B49" s="47"/>
      <c r="C49" s="36"/>
      <c r="D49" s="36"/>
      <c r="E49" s="40"/>
      <c r="F49" s="48"/>
      <c r="G49" s="40"/>
      <c r="H49" s="49"/>
      <c r="I49" s="49"/>
      <c r="J49" s="49"/>
      <c r="K49" s="49"/>
      <c r="L49" s="48"/>
      <c r="M49" s="49"/>
    </row>
    <row r="50" spans="1:13" x14ac:dyDescent="0.5">
      <c r="A50" s="110">
        <v>18</v>
      </c>
      <c r="B50" s="47"/>
      <c r="C50" s="36"/>
      <c r="D50" s="36"/>
      <c r="E50" s="40"/>
      <c r="F50" s="48"/>
      <c r="G50" s="40"/>
      <c r="H50" s="49"/>
      <c r="I50" s="49"/>
      <c r="J50" s="49"/>
      <c r="K50" s="49"/>
      <c r="L50" s="48"/>
      <c r="M50" s="49"/>
    </row>
    <row r="51" spans="1:13" x14ac:dyDescent="0.5">
      <c r="A51" s="110">
        <v>19</v>
      </c>
      <c r="B51" s="47"/>
      <c r="C51" s="36"/>
      <c r="D51" s="36"/>
      <c r="E51" s="40"/>
      <c r="F51" s="48"/>
      <c r="G51" s="40"/>
      <c r="H51" s="49"/>
      <c r="I51" s="49"/>
      <c r="J51" s="49"/>
      <c r="K51" s="49"/>
      <c r="L51" s="48"/>
      <c r="M51" s="49"/>
    </row>
    <row r="52" spans="1:13" x14ac:dyDescent="0.5">
      <c r="A52" s="110">
        <v>20</v>
      </c>
      <c r="B52" s="47"/>
      <c r="C52" s="36"/>
      <c r="D52" s="36"/>
      <c r="E52" s="40"/>
      <c r="F52" s="48"/>
      <c r="G52" s="40"/>
      <c r="H52" s="49"/>
      <c r="I52" s="49"/>
      <c r="J52" s="49"/>
      <c r="K52" s="49"/>
      <c r="L52" s="48"/>
      <c r="M52" s="49"/>
    </row>
    <row r="53" spans="1:13" x14ac:dyDescent="0.5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</row>
    <row r="54" spans="1:13" ht="17.5" x14ac:dyDescent="0.5">
      <c r="A54" s="101" t="s">
        <v>51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</row>
    <row r="55" spans="1:13" x14ac:dyDescent="0.5">
      <c r="A55" s="106" t="s">
        <v>357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</row>
    <row r="56" spans="1:13" x14ac:dyDescent="0.5">
      <c r="A56" s="106" t="s">
        <v>358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</row>
    <row r="57" spans="1:13" x14ac:dyDescent="0.5">
      <c r="A57" s="106" t="s">
        <v>359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</row>
    <row r="58" spans="1:13" x14ac:dyDescent="0.5">
      <c r="A58" s="106" t="s">
        <v>360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</row>
    <row r="59" spans="1:13" x14ac:dyDescent="0.5">
      <c r="A59" s="137" t="s">
        <v>361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</row>
    <row r="60" spans="1:13" x14ac:dyDescent="0.5">
      <c r="A60" s="137" t="s">
        <v>362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</row>
    <row r="61" spans="1:13" x14ac:dyDescent="0.5">
      <c r="A61" s="137" t="s">
        <v>363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</row>
    <row r="62" spans="1:13" x14ac:dyDescent="0.5">
      <c r="A62" s="137" t="s">
        <v>364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</row>
    <row r="63" spans="1:13" x14ac:dyDescent="0.5">
      <c r="A63" s="137" t="s">
        <v>365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</row>
    <row r="64" spans="1:13" x14ac:dyDescent="0.5">
      <c r="A64" s="137" t="s">
        <v>366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</row>
    <row r="65" spans="1:13" x14ac:dyDescent="0.5">
      <c r="A65" s="137" t="s">
        <v>367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</row>
    <row r="66" spans="1:13" x14ac:dyDescent="0.5">
      <c r="A66" s="106" t="s">
        <v>368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</row>
    <row r="67" spans="1:13" x14ac:dyDescent="0.5">
      <c r="A67" s="106" t="s">
        <v>369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</row>
    <row r="68" spans="1:13" x14ac:dyDescent="0.5">
      <c r="A68" s="106" t="s">
        <v>370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</row>
    <row r="69" spans="1:13" x14ac:dyDescent="0.5">
      <c r="A69" s="106" t="s">
        <v>371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</row>
    <row r="70" spans="1:13" x14ac:dyDescent="0.5">
      <c r="A70" s="106" t="s">
        <v>372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</row>
    <row r="71" spans="1:13" x14ac:dyDescent="0.5">
      <c r="A71" s="106" t="s">
        <v>373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</row>
    <row r="72" spans="1:13" x14ac:dyDescent="0.5">
      <c r="A72" s="106" t="s">
        <v>374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</row>
    <row r="73" spans="1:13" x14ac:dyDescent="0.5">
      <c r="A73" s="106" t="s">
        <v>375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</row>
    <row r="74" spans="1:13" x14ac:dyDescent="0.5">
      <c r="A74" s="106" t="s">
        <v>376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</row>
  </sheetData>
  <sheetProtection algorithmName="SHA-512" hashValue="TnHm3nd34keCwPi/hVt87F7OQXK2ABxUacNONjVFG480u85LgplM2KMKh5ZDtpPX6GBgnibx5s313teZVxXWLA==" saltValue="QW152dbv48iG+gfLXE9IrQ==" spinCount="100000" sheet="1" objects="1" scenarios="1" formatColumns="0" formatRows="0"/>
  <mergeCells count="21">
    <mergeCell ref="E30:E32"/>
    <mergeCell ref="F30:F32"/>
    <mergeCell ref="G30:G32"/>
    <mergeCell ref="A6:A7"/>
    <mergeCell ref="B6:B7"/>
    <mergeCell ref="C6:C7"/>
    <mergeCell ref="D6:D7"/>
    <mergeCell ref="A30:A32"/>
    <mergeCell ref="B30:B32"/>
    <mergeCell ref="C30:C32"/>
    <mergeCell ref="D30:D32"/>
    <mergeCell ref="E6:E7"/>
    <mergeCell ref="F6:F7"/>
    <mergeCell ref="G6:G7"/>
    <mergeCell ref="H6:J6"/>
    <mergeCell ref="K6:K7"/>
    <mergeCell ref="H30:M30"/>
    <mergeCell ref="H31:K31"/>
    <mergeCell ref="L31:L32"/>
    <mergeCell ref="M31:M32"/>
    <mergeCell ref="L6:L7"/>
  </mergeCells>
  <conditionalFormatting sqref="H33:K52">
    <cfRule type="cellIs" dxfId="50" priority="3" operator="lessThan">
      <formula>1.4</formula>
    </cfRule>
    <cfRule type="cellIs" dxfId="49" priority="4" operator="greaterThanOrEqual">
      <formula>140%</formula>
    </cfRule>
  </conditionalFormatting>
  <conditionalFormatting sqref="M33:M52">
    <cfRule type="cellIs" dxfId="48" priority="1" operator="greaterThanOrEqual">
      <formula>100</formula>
    </cfRule>
    <cfRule type="cellIs" dxfId="47" priority="2" operator="lessThan">
      <formula>1</formula>
    </cfRule>
  </conditionalFormatting>
  <dataValidations count="2">
    <dataValidation type="list" allowBlank="1" showInputMessage="1" showErrorMessage="1" sqref="L8:L27" xr:uid="{CD9AB7A5-4A1E-41D7-8EB1-4F08986BA2D1}">
      <formula1>"ใช่, ไม่ใช่"</formula1>
    </dataValidation>
    <dataValidation type="list" allowBlank="1" showInputMessage="1" showErrorMessage="1" sqref="E8:E27" xr:uid="{E743427A-93F9-4E75-9FCD-D01A3099A621}">
      <formula1>$A$59:$A$65</formula1>
    </dataValidation>
  </dataValidations>
  <pageMargins left="0.7" right="0.7" top="0.75" bottom="0.75" header="0.3" footer="0.3"/>
  <pageSetup paperSize="9" scale="3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1B094D-0E55-4C23-A0A6-F602992A2139}">
          <x14:formula1>
            <xm:f>'R4_GROU'!$A$46:$A$66</xm:f>
          </x14:formula1>
          <xm:sqref>C8:C27 C33:C52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3933-4788-4545-A669-4C101136728D}">
  <sheetPr>
    <pageSetUpPr fitToPage="1"/>
  </sheetPr>
  <dimension ref="A1:M56"/>
  <sheetViews>
    <sheetView showGridLines="0" zoomScale="70" zoomScaleNormal="70" workbookViewId="0">
      <selection activeCell="B5" sqref="B5"/>
    </sheetView>
  </sheetViews>
  <sheetFormatPr defaultColWidth="41.83203125" defaultRowHeight="17.5" x14ac:dyDescent="0.55000000000000004"/>
  <cols>
    <col min="1" max="1" width="29.1640625" style="129" customWidth="1"/>
    <col min="2" max="2" width="71.33203125" style="129" customWidth="1"/>
    <col min="3" max="3" width="51.08203125" style="129" customWidth="1"/>
    <col min="4" max="5" width="34.33203125" style="129" customWidth="1"/>
    <col min="6" max="6" width="53.33203125" style="111" customWidth="1"/>
    <col min="7" max="7" width="65.1640625" style="129" customWidth="1"/>
    <col min="8" max="8" width="46.6640625" style="129" customWidth="1"/>
    <col min="9" max="9" width="41.83203125" style="129"/>
    <col min="10" max="10" width="41.83203125" style="129" customWidth="1"/>
    <col min="11" max="11" width="41.83203125" style="129"/>
    <col min="12" max="12" width="0" style="129" hidden="1" customWidth="1"/>
    <col min="13" max="13" width="5.6640625" style="129" hidden="1" customWidth="1"/>
    <col min="14" max="16384" width="41.83203125" style="129"/>
  </cols>
  <sheetData>
    <row r="1" spans="1:13" x14ac:dyDescent="0.55000000000000004">
      <c r="A1" s="101" t="str" cm="1">
        <f t="array" aca="1" ref="A1" ca="1">"แบบรายงานการลงทุนโดยการออกหนังสือค้ำประกันเพื่อเป็นหลักประกันการปฏิบัติตามสัญญาของโครงการต่าง ๆ โดยมีทรัพย์สินจำนองหรือจำนำเป็นประกัน"&amp;" (รายงาน "&amp;MID(CELL("filename",A1),FIND("]",CELL("filename",A1))+1,255)&amp;")"</f>
        <v>แบบรายงานการลงทุนโดยการออกหนังสือค้ำประกันเพื่อเป็นหลักประกันการปฏิบัติตามสัญญาของโครงการต่าง ๆ โดยมีทรัพย์สินจำนองหรือจำนำเป็นประกัน (รายงาน R4_GUAR)</v>
      </c>
      <c r="C1" s="111"/>
      <c r="D1" s="130"/>
      <c r="E1" s="111"/>
      <c r="L1" s="129" t="s">
        <v>265</v>
      </c>
      <c r="M1" s="129" t="s">
        <v>265</v>
      </c>
    </row>
    <row r="2" spans="1:13" x14ac:dyDescent="0.55000000000000004">
      <c r="A2" s="129" t="s">
        <v>48</v>
      </c>
      <c r="B2" s="2"/>
    </row>
    <row r="3" spans="1:13" x14ac:dyDescent="0.55000000000000004">
      <c r="A3" s="129" t="s">
        <v>49</v>
      </c>
      <c r="B3" s="27"/>
      <c r="C3" s="142"/>
      <c r="D3" s="142"/>
      <c r="E3" s="142"/>
    </row>
    <row r="4" spans="1:13" x14ac:dyDescent="0.55000000000000004">
      <c r="B4" s="111"/>
      <c r="C4" s="142"/>
      <c r="D4" s="142"/>
      <c r="E4" s="142"/>
    </row>
    <row r="5" spans="1:13" ht="35" x14ac:dyDescent="0.55000000000000004">
      <c r="A5" s="153" t="s">
        <v>158</v>
      </c>
      <c r="B5" s="109" t="s">
        <v>60</v>
      </c>
      <c r="C5" s="109" t="s">
        <v>77</v>
      </c>
      <c r="D5" s="109" t="s">
        <v>257</v>
      </c>
      <c r="E5" s="109" t="s">
        <v>258</v>
      </c>
      <c r="F5" s="109" t="s">
        <v>78</v>
      </c>
      <c r="G5" s="109" t="s">
        <v>247</v>
      </c>
      <c r="H5" s="109" t="s">
        <v>248</v>
      </c>
      <c r="I5" s="109" t="s">
        <v>249</v>
      </c>
      <c r="J5" s="109" t="s">
        <v>79</v>
      </c>
      <c r="K5" s="109" t="s">
        <v>80</v>
      </c>
      <c r="L5" s="101"/>
      <c r="M5" s="101"/>
    </row>
    <row r="6" spans="1:13" x14ac:dyDescent="0.55000000000000004">
      <c r="A6" s="110">
        <v>1</v>
      </c>
      <c r="B6" s="47"/>
      <c r="C6" s="273" t="s">
        <v>572</v>
      </c>
      <c r="D6" s="63"/>
      <c r="E6" s="63"/>
      <c r="F6" s="48"/>
      <c r="G6" s="63"/>
      <c r="H6" s="42"/>
      <c r="I6" s="48"/>
      <c r="J6" s="272" t="str">
        <f>IFERROR(F6/I6,"")</f>
        <v/>
      </c>
      <c r="K6" s="63"/>
      <c r="L6" s="106"/>
      <c r="M6" s="51" t="str">
        <f>IFERROR(VLOOKUP(E6,$L$27:$M$28,2,FALSE),"")</f>
        <v/>
      </c>
    </row>
    <row r="7" spans="1:13" x14ac:dyDescent="0.55000000000000004">
      <c r="A7" s="110">
        <v>2</v>
      </c>
      <c r="B7" s="47"/>
      <c r="C7" s="273" t="s">
        <v>572</v>
      </c>
      <c r="D7" s="63"/>
      <c r="E7" s="63"/>
      <c r="F7" s="48"/>
      <c r="G7" s="63"/>
      <c r="H7" s="42"/>
      <c r="I7" s="48"/>
      <c r="J7" s="272" t="str">
        <f t="shared" ref="J7:J25" si="0">IFERROR(F7/I7,"")</f>
        <v/>
      </c>
      <c r="K7" s="63"/>
      <c r="L7" s="106"/>
      <c r="M7" s="51" t="str">
        <f t="shared" ref="M7:M25" si="1">IFERROR(VLOOKUP(E7,$L$27:$M$28,2,FALSE),"")</f>
        <v/>
      </c>
    </row>
    <row r="8" spans="1:13" x14ac:dyDescent="0.55000000000000004">
      <c r="A8" s="110">
        <v>3</v>
      </c>
      <c r="B8" s="47"/>
      <c r="C8" s="273" t="s">
        <v>572</v>
      </c>
      <c r="D8" s="63"/>
      <c r="E8" s="63"/>
      <c r="F8" s="48"/>
      <c r="G8" s="63"/>
      <c r="H8" s="42"/>
      <c r="I8" s="48"/>
      <c r="J8" s="272" t="str">
        <f t="shared" si="0"/>
        <v/>
      </c>
      <c r="K8" s="63"/>
      <c r="L8" s="106"/>
      <c r="M8" s="51" t="str">
        <f t="shared" si="1"/>
        <v/>
      </c>
    </row>
    <row r="9" spans="1:13" x14ac:dyDescent="0.55000000000000004">
      <c r="A9" s="110">
        <v>4</v>
      </c>
      <c r="B9" s="47"/>
      <c r="C9" s="273" t="s">
        <v>572</v>
      </c>
      <c r="D9" s="63"/>
      <c r="E9" s="63"/>
      <c r="F9" s="48"/>
      <c r="G9" s="63"/>
      <c r="H9" s="42"/>
      <c r="I9" s="48"/>
      <c r="J9" s="272" t="str">
        <f t="shared" si="0"/>
        <v/>
      </c>
      <c r="K9" s="63"/>
      <c r="L9" s="106"/>
      <c r="M9" s="51" t="str">
        <f t="shared" si="1"/>
        <v/>
      </c>
    </row>
    <row r="10" spans="1:13" x14ac:dyDescent="0.55000000000000004">
      <c r="A10" s="110">
        <v>5</v>
      </c>
      <c r="B10" s="47"/>
      <c r="C10" s="273" t="s">
        <v>572</v>
      </c>
      <c r="D10" s="63"/>
      <c r="E10" s="63"/>
      <c r="F10" s="48"/>
      <c r="G10" s="63"/>
      <c r="H10" s="42"/>
      <c r="I10" s="48"/>
      <c r="J10" s="272" t="str">
        <f t="shared" si="0"/>
        <v/>
      </c>
      <c r="K10" s="63"/>
      <c r="L10" s="106"/>
      <c r="M10" s="51" t="str">
        <f t="shared" si="1"/>
        <v/>
      </c>
    </row>
    <row r="11" spans="1:13" x14ac:dyDescent="0.55000000000000004">
      <c r="A11" s="110">
        <v>6</v>
      </c>
      <c r="B11" s="47"/>
      <c r="C11" s="273" t="s">
        <v>572</v>
      </c>
      <c r="D11" s="63"/>
      <c r="E11" s="63"/>
      <c r="F11" s="48"/>
      <c r="G11" s="63"/>
      <c r="H11" s="42"/>
      <c r="I11" s="48"/>
      <c r="J11" s="272" t="str">
        <f t="shared" si="0"/>
        <v/>
      </c>
      <c r="K11" s="63"/>
      <c r="L11" s="106"/>
      <c r="M11" s="51" t="str">
        <f t="shared" si="1"/>
        <v/>
      </c>
    </row>
    <row r="12" spans="1:13" x14ac:dyDescent="0.55000000000000004">
      <c r="A12" s="110">
        <v>7</v>
      </c>
      <c r="B12" s="47"/>
      <c r="C12" s="273" t="s">
        <v>572</v>
      </c>
      <c r="D12" s="63"/>
      <c r="E12" s="63"/>
      <c r="F12" s="48"/>
      <c r="G12" s="63"/>
      <c r="H12" s="42"/>
      <c r="I12" s="48"/>
      <c r="J12" s="272" t="str">
        <f t="shared" si="0"/>
        <v/>
      </c>
      <c r="K12" s="63"/>
      <c r="L12" s="106"/>
      <c r="M12" s="51" t="str">
        <f t="shared" si="1"/>
        <v/>
      </c>
    </row>
    <row r="13" spans="1:13" x14ac:dyDescent="0.55000000000000004">
      <c r="A13" s="110">
        <v>8</v>
      </c>
      <c r="B13" s="47"/>
      <c r="C13" s="273" t="s">
        <v>572</v>
      </c>
      <c r="D13" s="63"/>
      <c r="E13" s="63"/>
      <c r="F13" s="48"/>
      <c r="G13" s="63"/>
      <c r="H13" s="42"/>
      <c r="I13" s="48"/>
      <c r="J13" s="272" t="str">
        <f t="shared" si="0"/>
        <v/>
      </c>
      <c r="K13" s="63"/>
      <c r="L13" s="106"/>
      <c r="M13" s="51" t="str">
        <f t="shared" si="1"/>
        <v/>
      </c>
    </row>
    <row r="14" spans="1:13" x14ac:dyDescent="0.55000000000000004">
      <c r="A14" s="110">
        <v>9</v>
      </c>
      <c r="B14" s="47"/>
      <c r="C14" s="273" t="s">
        <v>572</v>
      </c>
      <c r="D14" s="63"/>
      <c r="E14" s="63"/>
      <c r="F14" s="48"/>
      <c r="G14" s="63"/>
      <c r="H14" s="42"/>
      <c r="I14" s="48"/>
      <c r="J14" s="272"/>
      <c r="K14" s="63"/>
      <c r="L14" s="106"/>
      <c r="M14" s="51"/>
    </row>
    <row r="15" spans="1:13" x14ac:dyDescent="0.55000000000000004">
      <c r="A15" s="110">
        <v>10</v>
      </c>
      <c r="B15" s="47"/>
      <c r="C15" s="273" t="s">
        <v>572</v>
      </c>
      <c r="D15" s="63"/>
      <c r="E15" s="63"/>
      <c r="F15" s="48"/>
      <c r="G15" s="63"/>
      <c r="H15" s="42"/>
      <c r="I15" s="48"/>
      <c r="J15" s="272"/>
      <c r="K15" s="63"/>
      <c r="L15" s="106"/>
      <c r="M15" s="51"/>
    </row>
    <row r="16" spans="1:13" x14ac:dyDescent="0.55000000000000004">
      <c r="A16" s="110">
        <v>11</v>
      </c>
      <c r="B16" s="47"/>
      <c r="C16" s="273" t="s">
        <v>572</v>
      </c>
      <c r="D16" s="63"/>
      <c r="E16" s="63"/>
      <c r="F16" s="48"/>
      <c r="G16" s="63"/>
      <c r="H16" s="42"/>
      <c r="I16" s="48"/>
      <c r="J16" s="272"/>
      <c r="K16" s="63"/>
      <c r="L16" s="106"/>
      <c r="M16" s="51"/>
    </row>
    <row r="17" spans="1:13" x14ac:dyDescent="0.55000000000000004">
      <c r="A17" s="110">
        <v>12</v>
      </c>
      <c r="B17" s="47"/>
      <c r="C17" s="273" t="s">
        <v>572</v>
      </c>
      <c r="D17" s="63"/>
      <c r="E17" s="63"/>
      <c r="F17" s="48"/>
      <c r="G17" s="63"/>
      <c r="H17" s="42"/>
      <c r="I17" s="48"/>
      <c r="J17" s="272"/>
      <c r="K17" s="63"/>
      <c r="L17" s="106"/>
      <c r="M17" s="51"/>
    </row>
    <row r="18" spans="1:13" x14ac:dyDescent="0.55000000000000004">
      <c r="A18" s="110">
        <v>13</v>
      </c>
      <c r="B18" s="47"/>
      <c r="C18" s="273" t="s">
        <v>572</v>
      </c>
      <c r="D18" s="63"/>
      <c r="E18" s="63"/>
      <c r="F18" s="48"/>
      <c r="G18" s="63"/>
      <c r="H18" s="42"/>
      <c r="I18" s="48"/>
      <c r="J18" s="272"/>
      <c r="K18" s="63"/>
      <c r="L18" s="106"/>
      <c r="M18" s="51"/>
    </row>
    <row r="19" spans="1:13" x14ac:dyDescent="0.55000000000000004">
      <c r="A19" s="110">
        <v>14</v>
      </c>
      <c r="B19" s="47"/>
      <c r="C19" s="273" t="s">
        <v>572</v>
      </c>
      <c r="D19" s="63"/>
      <c r="E19" s="63"/>
      <c r="F19" s="48"/>
      <c r="G19" s="63"/>
      <c r="H19" s="42"/>
      <c r="I19" s="48"/>
      <c r="J19" s="272"/>
      <c r="K19" s="63"/>
      <c r="L19" s="106"/>
      <c r="M19" s="51"/>
    </row>
    <row r="20" spans="1:13" x14ac:dyDescent="0.55000000000000004">
      <c r="A20" s="110">
        <v>15</v>
      </c>
      <c r="B20" s="47"/>
      <c r="C20" s="273" t="s">
        <v>572</v>
      </c>
      <c r="D20" s="63"/>
      <c r="E20" s="63"/>
      <c r="F20" s="48"/>
      <c r="G20" s="63"/>
      <c r="H20" s="42"/>
      <c r="I20" s="48"/>
      <c r="J20" s="272"/>
      <c r="K20" s="63"/>
      <c r="L20" s="106"/>
      <c r="M20" s="51"/>
    </row>
    <row r="21" spans="1:13" x14ac:dyDescent="0.55000000000000004">
      <c r="A21" s="110">
        <v>16</v>
      </c>
      <c r="B21" s="47"/>
      <c r="C21" s="273" t="s">
        <v>572</v>
      </c>
      <c r="D21" s="63"/>
      <c r="E21" s="63"/>
      <c r="F21" s="48"/>
      <c r="G21" s="63"/>
      <c r="H21" s="42"/>
      <c r="I21" s="48"/>
      <c r="J21" s="272"/>
      <c r="K21" s="63"/>
      <c r="L21" s="106"/>
      <c r="M21" s="51"/>
    </row>
    <row r="22" spans="1:13" x14ac:dyDescent="0.55000000000000004">
      <c r="A22" s="110">
        <v>17</v>
      </c>
      <c r="B22" s="47"/>
      <c r="C22" s="273" t="s">
        <v>572</v>
      </c>
      <c r="D22" s="63"/>
      <c r="E22" s="63"/>
      <c r="F22" s="48"/>
      <c r="G22" s="63"/>
      <c r="H22" s="42"/>
      <c r="I22" s="48"/>
      <c r="J22" s="272"/>
      <c r="K22" s="63"/>
      <c r="L22" s="106"/>
      <c r="M22" s="51"/>
    </row>
    <row r="23" spans="1:13" x14ac:dyDescent="0.55000000000000004">
      <c r="A23" s="110">
        <v>18</v>
      </c>
      <c r="B23" s="47"/>
      <c r="C23" s="273" t="s">
        <v>572</v>
      </c>
      <c r="D23" s="63"/>
      <c r="E23" s="63"/>
      <c r="F23" s="48"/>
      <c r="G23" s="63"/>
      <c r="H23" s="42"/>
      <c r="I23" s="48"/>
      <c r="J23" s="272"/>
      <c r="K23" s="63"/>
      <c r="L23" s="106"/>
      <c r="M23" s="51"/>
    </row>
    <row r="24" spans="1:13" x14ac:dyDescent="0.55000000000000004">
      <c r="A24" s="110">
        <v>19</v>
      </c>
      <c r="B24" s="47"/>
      <c r="C24" s="273" t="s">
        <v>572</v>
      </c>
      <c r="D24" s="63"/>
      <c r="E24" s="63"/>
      <c r="F24" s="48"/>
      <c r="G24" s="63"/>
      <c r="H24" s="42"/>
      <c r="I24" s="48"/>
      <c r="J24" s="272"/>
      <c r="K24" s="63"/>
      <c r="L24" s="106"/>
      <c r="M24" s="51"/>
    </row>
    <row r="25" spans="1:13" x14ac:dyDescent="0.55000000000000004">
      <c r="A25" s="110">
        <v>20</v>
      </c>
      <c r="B25" s="47"/>
      <c r="C25" s="273" t="s">
        <v>572</v>
      </c>
      <c r="D25" s="63"/>
      <c r="E25" s="63"/>
      <c r="F25" s="48"/>
      <c r="G25" s="63"/>
      <c r="H25" s="42"/>
      <c r="I25" s="48"/>
      <c r="J25" s="272" t="str">
        <f t="shared" si="0"/>
        <v/>
      </c>
      <c r="K25" s="63"/>
      <c r="L25" s="106"/>
      <c r="M25" s="51" t="str">
        <f t="shared" si="1"/>
        <v/>
      </c>
    </row>
    <row r="26" spans="1:13" x14ac:dyDescent="0.55000000000000004">
      <c r="A26" s="106"/>
      <c r="B26" s="106"/>
      <c r="C26" s="106"/>
      <c r="D26" s="106"/>
      <c r="E26" s="106"/>
      <c r="F26" s="106"/>
      <c r="G26" s="101"/>
      <c r="H26" s="101"/>
      <c r="I26" s="101"/>
      <c r="J26" s="101"/>
      <c r="K26" s="101"/>
      <c r="L26" s="101"/>
      <c r="M26" s="101"/>
    </row>
    <row r="27" spans="1:13" x14ac:dyDescent="0.55000000000000004">
      <c r="A27" s="101" t="s">
        <v>51</v>
      </c>
      <c r="B27" s="101"/>
      <c r="C27" s="106"/>
      <c r="D27" s="106"/>
      <c r="E27" s="106"/>
      <c r="F27" s="106"/>
      <c r="G27" s="101"/>
      <c r="H27" s="101"/>
      <c r="I27" s="101"/>
      <c r="J27" s="101"/>
      <c r="K27" s="101"/>
      <c r="L27" s="106" t="s">
        <v>384</v>
      </c>
      <c r="M27" s="52">
        <v>0.9</v>
      </c>
    </row>
    <row r="28" spans="1:13" x14ac:dyDescent="0.55000000000000004">
      <c r="A28" s="106" t="s">
        <v>357</v>
      </c>
      <c r="B28" s="101"/>
      <c r="C28" s="106"/>
      <c r="D28" s="106"/>
      <c r="E28" s="106"/>
      <c r="F28" s="106"/>
      <c r="G28" s="101"/>
      <c r="H28" s="101"/>
      <c r="I28" s="101"/>
      <c r="J28" s="101"/>
      <c r="K28" s="101"/>
      <c r="L28" s="106" t="s">
        <v>385</v>
      </c>
      <c r="M28" s="52">
        <v>0.75</v>
      </c>
    </row>
    <row r="29" spans="1:13" x14ac:dyDescent="0.55000000000000004">
      <c r="A29" s="106" t="s">
        <v>259</v>
      </c>
      <c r="B29" s="101"/>
      <c r="C29" s="106"/>
      <c r="D29" s="106"/>
      <c r="E29" s="106"/>
      <c r="F29" s="106"/>
      <c r="G29" s="101"/>
      <c r="H29" s="101"/>
      <c r="I29" s="101"/>
      <c r="J29" s="101"/>
      <c r="K29" s="101"/>
      <c r="L29" s="101"/>
      <c r="M29" s="101"/>
    </row>
    <row r="30" spans="1:13" x14ac:dyDescent="0.55000000000000004">
      <c r="A30" s="106" t="s">
        <v>260</v>
      </c>
      <c r="B30" s="101"/>
      <c r="C30" s="106"/>
      <c r="D30" s="106"/>
      <c r="E30" s="106"/>
      <c r="F30" s="106"/>
      <c r="G30" s="101"/>
      <c r="H30" s="101"/>
      <c r="I30" s="101"/>
      <c r="J30" s="101"/>
      <c r="K30" s="101"/>
      <c r="L30" s="101"/>
      <c r="M30" s="101"/>
    </row>
    <row r="31" spans="1:13" x14ac:dyDescent="0.55000000000000004">
      <c r="A31" s="137" t="s">
        <v>384</v>
      </c>
      <c r="B31" s="101"/>
      <c r="C31" s="106"/>
      <c r="D31" s="106"/>
      <c r="E31" s="106"/>
      <c r="F31" s="106"/>
      <c r="G31" s="101"/>
      <c r="H31" s="101"/>
      <c r="I31" s="101"/>
      <c r="J31" s="101"/>
      <c r="K31" s="101"/>
      <c r="L31" s="101"/>
      <c r="M31" s="101"/>
    </row>
    <row r="32" spans="1:13" x14ac:dyDescent="0.55000000000000004">
      <c r="A32" s="137" t="s">
        <v>385</v>
      </c>
      <c r="B32" s="101"/>
      <c r="C32" s="106"/>
      <c r="D32" s="106"/>
      <c r="E32" s="106"/>
      <c r="F32" s="106"/>
      <c r="G32" s="101"/>
      <c r="H32" s="101"/>
      <c r="I32" s="101"/>
      <c r="J32" s="101"/>
      <c r="K32" s="101"/>
      <c r="L32" s="101"/>
      <c r="M32" s="101"/>
    </row>
    <row r="33" spans="1:13" x14ac:dyDescent="0.55000000000000004">
      <c r="A33" s="106" t="s">
        <v>81</v>
      </c>
      <c r="B33" s="101"/>
      <c r="C33" s="106"/>
      <c r="D33" s="106"/>
      <c r="E33" s="106"/>
      <c r="F33" s="106"/>
      <c r="G33" s="101"/>
      <c r="H33" s="101"/>
      <c r="I33" s="101"/>
      <c r="J33" s="101"/>
      <c r="K33" s="101"/>
      <c r="L33" s="101"/>
      <c r="M33" s="101"/>
    </row>
    <row r="34" spans="1:13" x14ac:dyDescent="0.55000000000000004">
      <c r="A34" s="106" t="s">
        <v>252</v>
      </c>
      <c r="B34" s="101"/>
      <c r="C34" s="106"/>
      <c r="D34" s="106"/>
      <c r="E34" s="106"/>
      <c r="F34" s="106"/>
      <c r="G34" s="101"/>
      <c r="H34" s="101"/>
      <c r="I34" s="101"/>
      <c r="J34" s="101"/>
      <c r="K34" s="101"/>
      <c r="L34" s="101"/>
      <c r="M34" s="101"/>
    </row>
    <row r="35" spans="1:13" x14ac:dyDescent="0.55000000000000004">
      <c r="A35" s="137" t="s">
        <v>386</v>
      </c>
      <c r="B35" s="101"/>
      <c r="C35" s="106"/>
      <c r="D35" s="106"/>
      <c r="E35" s="106"/>
      <c r="F35" s="106"/>
      <c r="G35" s="101"/>
      <c r="H35" s="101"/>
      <c r="I35" s="101"/>
      <c r="J35" s="101"/>
      <c r="K35" s="101"/>
      <c r="L35" s="101"/>
      <c r="M35" s="101"/>
    </row>
    <row r="36" spans="1:13" x14ac:dyDescent="0.55000000000000004">
      <c r="A36" s="137" t="s">
        <v>387</v>
      </c>
      <c r="B36" s="101"/>
      <c r="C36" s="106"/>
      <c r="D36" s="106"/>
      <c r="E36" s="106"/>
      <c r="F36" s="106"/>
      <c r="G36" s="101"/>
      <c r="H36" s="101"/>
      <c r="I36" s="101"/>
      <c r="J36" s="101"/>
      <c r="K36" s="101"/>
      <c r="L36" s="101"/>
      <c r="M36" s="101"/>
    </row>
    <row r="37" spans="1:13" x14ac:dyDescent="0.55000000000000004">
      <c r="A37" s="137" t="s">
        <v>388</v>
      </c>
      <c r="B37" s="101"/>
      <c r="C37" s="106"/>
      <c r="D37" s="106"/>
      <c r="E37" s="106"/>
      <c r="F37" s="106"/>
      <c r="G37" s="101"/>
      <c r="H37" s="101"/>
      <c r="I37" s="101"/>
      <c r="J37" s="101"/>
      <c r="K37" s="101"/>
      <c r="L37" s="101"/>
      <c r="M37" s="101"/>
    </row>
    <row r="38" spans="1:13" x14ac:dyDescent="0.55000000000000004">
      <c r="A38" s="137" t="s">
        <v>389</v>
      </c>
      <c r="B38" s="101"/>
      <c r="C38" s="106"/>
      <c r="D38" s="106"/>
      <c r="E38" s="106"/>
      <c r="F38" s="106"/>
      <c r="G38" s="101"/>
      <c r="H38" s="101"/>
      <c r="I38" s="101"/>
      <c r="J38" s="101"/>
      <c r="K38" s="101"/>
      <c r="L38" s="101"/>
      <c r="M38" s="101"/>
    </row>
    <row r="39" spans="1:13" x14ac:dyDescent="0.55000000000000004">
      <c r="A39" s="137" t="s">
        <v>390</v>
      </c>
      <c r="B39" s="101"/>
      <c r="C39" s="106"/>
      <c r="D39" s="106"/>
      <c r="E39" s="106"/>
      <c r="F39" s="106"/>
      <c r="G39" s="101"/>
      <c r="H39" s="101"/>
      <c r="I39" s="101"/>
      <c r="J39" s="101"/>
      <c r="K39" s="101"/>
      <c r="L39" s="101"/>
      <c r="M39" s="101"/>
    </row>
    <row r="40" spans="1:13" x14ac:dyDescent="0.55000000000000004">
      <c r="A40" s="106" t="s">
        <v>251</v>
      </c>
      <c r="B40" s="101"/>
      <c r="C40" s="106"/>
      <c r="D40" s="106"/>
      <c r="E40" s="106"/>
      <c r="F40" s="106"/>
      <c r="G40" s="101"/>
      <c r="H40" s="101"/>
      <c r="I40" s="101"/>
      <c r="J40" s="101"/>
      <c r="K40" s="101"/>
      <c r="L40" s="101"/>
      <c r="M40" s="101"/>
    </row>
    <row r="41" spans="1:13" x14ac:dyDescent="0.55000000000000004">
      <c r="A41" s="106" t="s">
        <v>246</v>
      </c>
      <c r="B41" s="101"/>
      <c r="C41" s="106"/>
      <c r="D41" s="106"/>
      <c r="E41" s="106"/>
      <c r="F41" s="106"/>
      <c r="G41" s="101"/>
      <c r="H41" s="101"/>
      <c r="I41" s="101"/>
      <c r="J41" s="101"/>
      <c r="K41" s="101"/>
      <c r="L41" s="101"/>
      <c r="M41" s="101"/>
    </row>
    <row r="42" spans="1:13" x14ac:dyDescent="0.55000000000000004">
      <c r="A42" s="106" t="s">
        <v>82</v>
      </c>
      <c r="B42" s="101"/>
      <c r="C42" s="106"/>
      <c r="D42" s="106"/>
      <c r="E42" s="106"/>
      <c r="F42" s="106"/>
      <c r="G42" s="101"/>
      <c r="H42" s="101"/>
      <c r="I42" s="101"/>
      <c r="J42" s="101"/>
      <c r="K42" s="101"/>
      <c r="L42" s="101"/>
      <c r="M42" s="101"/>
    </row>
    <row r="43" spans="1:13" x14ac:dyDescent="0.55000000000000004">
      <c r="A43" s="106" t="s">
        <v>59</v>
      </c>
      <c r="B43" s="106"/>
      <c r="C43" s="106"/>
      <c r="D43" s="106"/>
      <c r="E43" s="106"/>
      <c r="F43" s="106"/>
      <c r="G43" s="101"/>
      <c r="H43" s="101"/>
      <c r="I43" s="101"/>
      <c r="J43" s="101"/>
      <c r="K43" s="101"/>
      <c r="L43" s="101"/>
      <c r="M43" s="101"/>
    </row>
    <row r="44" spans="1:13" x14ac:dyDescent="0.55000000000000004">
      <c r="A44" s="141" t="s">
        <v>391</v>
      </c>
      <c r="B44" s="106"/>
      <c r="C44" s="106"/>
      <c r="D44" s="106"/>
      <c r="E44" s="106"/>
      <c r="F44" s="106"/>
      <c r="G44" s="101"/>
      <c r="H44" s="101"/>
      <c r="I44" s="101"/>
      <c r="J44" s="101"/>
      <c r="K44" s="101"/>
      <c r="L44" s="101"/>
      <c r="M44" s="101"/>
    </row>
    <row r="45" spans="1:13" x14ac:dyDescent="0.55000000000000004">
      <c r="B45" s="111"/>
      <c r="C45" s="111"/>
      <c r="D45" s="111"/>
      <c r="E45" s="111"/>
    </row>
    <row r="46" spans="1:13" x14ac:dyDescent="0.55000000000000004">
      <c r="B46" s="111"/>
      <c r="C46" s="111"/>
      <c r="D46" s="111"/>
      <c r="E46" s="111"/>
    </row>
    <row r="47" spans="1:13" x14ac:dyDescent="0.55000000000000004">
      <c r="B47" s="111"/>
      <c r="C47" s="111"/>
      <c r="D47" s="111"/>
      <c r="E47" s="111"/>
    </row>
    <row r="48" spans="1:13" x14ac:dyDescent="0.55000000000000004">
      <c r="B48" s="111"/>
      <c r="C48" s="111"/>
      <c r="D48" s="111"/>
      <c r="E48" s="111"/>
    </row>
    <row r="49" spans="2:7" x14ac:dyDescent="0.55000000000000004">
      <c r="B49" s="111"/>
      <c r="C49" s="111"/>
      <c r="D49" s="111"/>
      <c r="E49" s="111"/>
    </row>
    <row r="50" spans="2:7" x14ac:dyDescent="0.55000000000000004">
      <c r="B50" s="111"/>
      <c r="C50" s="111"/>
      <c r="D50" s="111"/>
      <c r="E50" s="111"/>
    </row>
    <row r="51" spans="2:7" x14ac:dyDescent="0.55000000000000004">
      <c r="B51" s="111"/>
      <c r="C51" s="111"/>
      <c r="D51" s="111"/>
      <c r="E51" s="111"/>
    </row>
    <row r="52" spans="2:7" s="111" customFormat="1" ht="17" x14ac:dyDescent="0.5"/>
    <row r="53" spans="2:7" s="111" customFormat="1" ht="17" x14ac:dyDescent="0.5"/>
    <row r="54" spans="2:7" s="111" customFormat="1" x14ac:dyDescent="0.55000000000000004">
      <c r="B54" s="129"/>
      <c r="C54" s="154"/>
      <c r="D54" s="154"/>
      <c r="E54" s="154"/>
      <c r="G54" s="129"/>
    </row>
    <row r="55" spans="2:7" s="111" customFormat="1" ht="17" x14ac:dyDescent="0.5"/>
    <row r="56" spans="2:7" s="111" customFormat="1" ht="17" x14ac:dyDescent="0.5"/>
  </sheetData>
  <sheetProtection algorithmName="SHA-512" hashValue="85g3KH3KecP0JnzrQI9WQXQZ3IZuWYZDTXOxmW8NeKNzZAcSq1yYm77/jPDrvcUI3qvJ/Ic1TZor6wnB5zeQOg==" saltValue="F/NdR4vOhcIY3Zkh0hw6ng==" spinCount="100000" sheet="1" objects="1" scenarios="1" formatColumns="0" formatRows="0"/>
  <conditionalFormatting sqref="H6:H25">
    <cfRule type="cellIs" dxfId="46" priority="10" operator="equal">
      <formula>"บริษัททำธุรกรรมโดยไม่เป็นไปตามที่นายทะเบียนประกาศกำหนด"</formula>
    </cfRule>
    <cfRule type="cellIs" dxfId="45" priority="11" operator="equal">
      <formula>"บริษัททำธุรกรรมตามที่นายทะเบียนประกาศกำหนด"</formula>
    </cfRule>
  </conditionalFormatting>
  <conditionalFormatting sqref="J6">
    <cfRule type="cellIs" dxfId="44" priority="9" operator="greaterThan">
      <formula>$M$6</formula>
    </cfRule>
  </conditionalFormatting>
  <conditionalFormatting sqref="J7">
    <cfRule type="cellIs" dxfId="43" priority="8" operator="greaterThan">
      <formula>$M$7</formula>
    </cfRule>
  </conditionalFormatting>
  <conditionalFormatting sqref="J8">
    <cfRule type="cellIs" dxfId="42" priority="7" operator="greaterThan">
      <formula>$M$8</formula>
    </cfRule>
  </conditionalFormatting>
  <conditionalFormatting sqref="J9">
    <cfRule type="cellIs" dxfId="41" priority="6" operator="greaterThan">
      <formula>$M$9</formula>
    </cfRule>
  </conditionalFormatting>
  <conditionalFormatting sqref="J10">
    <cfRule type="cellIs" dxfId="40" priority="5" operator="greaterThan">
      <formula>$M$10</formula>
    </cfRule>
  </conditionalFormatting>
  <conditionalFormatting sqref="J11">
    <cfRule type="cellIs" dxfId="39" priority="4" operator="greaterThan">
      <formula>$M$11</formula>
    </cfRule>
  </conditionalFormatting>
  <conditionalFormatting sqref="J12">
    <cfRule type="cellIs" dxfId="38" priority="3" operator="greaterThan">
      <formula>$M$12</formula>
    </cfRule>
  </conditionalFormatting>
  <conditionalFormatting sqref="J13:J24">
    <cfRule type="cellIs" dxfId="37" priority="2" operator="greaterThan">
      <formula>$M$13</formula>
    </cfRule>
  </conditionalFormatting>
  <conditionalFormatting sqref="J25">
    <cfRule type="cellIs" dxfId="36" priority="1" operator="greaterThan">
      <formula>$M$25</formula>
    </cfRule>
  </conditionalFormatting>
  <dataValidations count="2">
    <dataValidation type="list" allowBlank="1" showInputMessage="1" showErrorMessage="1" sqref="E6:E25" xr:uid="{85B2368A-D2E8-4CC3-8DF5-2537850B44BC}">
      <formula1>$A$31:$A$32</formula1>
    </dataValidation>
    <dataValidation type="list" allowBlank="1" showInputMessage="1" showErrorMessage="1" sqref="G6:G25" xr:uid="{61FA89C2-B38A-4DCC-8E54-B652E9536121}">
      <formula1>$A$35:$A$39</formula1>
    </dataValidation>
  </dataValidations>
  <pageMargins left="0.7" right="0.7" top="0.75" bottom="0.75" header="0.3" footer="0.3"/>
  <pageSetup paperSize="9" scale="31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61CD-40B0-46AB-B712-5094FE1971E6}">
  <sheetPr>
    <pageSetUpPr fitToPage="1"/>
  </sheetPr>
  <dimension ref="A1:M45"/>
  <sheetViews>
    <sheetView showGridLines="0" topLeftCell="G1" zoomScale="70" zoomScaleNormal="70" workbookViewId="0">
      <selection activeCell="L6" sqref="L6"/>
    </sheetView>
  </sheetViews>
  <sheetFormatPr defaultColWidth="41.83203125" defaultRowHeight="17.5" x14ac:dyDescent="0.55000000000000004"/>
  <cols>
    <col min="1" max="1" width="29.1640625" style="129" customWidth="1"/>
    <col min="2" max="3" width="51.1640625" style="129" customWidth="1"/>
    <col min="4" max="6" width="34.5" style="129" customWidth="1"/>
    <col min="7" max="7" width="49.5" style="129" customWidth="1"/>
    <col min="8" max="8" width="53.5" style="111" customWidth="1"/>
    <col min="9" max="9" width="46.83203125" style="111" customWidth="1"/>
    <col min="10" max="10" width="44.1640625" style="129" customWidth="1"/>
    <col min="11" max="11" width="41.83203125" style="129"/>
    <col min="12" max="12" width="41.83203125" style="129" customWidth="1"/>
    <col min="13" max="13" width="14.33203125" style="129" hidden="1" customWidth="1"/>
    <col min="14" max="16384" width="41.83203125" style="129"/>
  </cols>
  <sheetData>
    <row r="1" spans="1:13" x14ac:dyDescent="0.55000000000000004">
      <c r="A1" s="101" t="str" cm="1">
        <f t="array" aca="1" ref="A1" ca="1">"แบบรายงานการลงทุนโดยการให้กู้ยืมโดยมีตราสารทุนที่จดทะเบียนซื้อขายในตลาดหลักทรัพย์ในประเทศ หรือหน่วยลงทุนของกองทุนรวม จำนำเป็นประกัน"&amp;" (รายงาน "&amp;MID(CELL("filename",A1),FIND("]",CELL("filename",A1))+1,255)&amp;")"</f>
        <v>แบบรายงานการลงทุนโดยการให้กู้ยืมโดยมีตราสารทุนที่จดทะเบียนซื้อขายในตลาดหลักทรัพย์ในประเทศ หรือหน่วยลงทุนของกองทุนรวม จำนำเป็นประกัน (รายงาน R4_LIEQ)</v>
      </c>
      <c r="C1" s="111"/>
      <c r="D1" s="130"/>
      <c r="E1" s="111"/>
      <c r="F1" s="111"/>
      <c r="M1" s="101" t="s">
        <v>265</v>
      </c>
    </row>
    <row r="2" spans="1:13" x14ac:dyDescent="0.55000000000000004">
      <c r="A2" s="129" t="s">
        <v>48</v>
      </c>
      <c r="B2" s="2"/>
    </row>
    <row r="3" spans="1:13" x14ac:dyDescent="0.55000000000000004">
      <c r="A3" s="129" t="s">
        <v>49</v>
      </c>
      <c r="B3" s="27"/>
      <c r="D3" s="142"/>
    </row>
    <row r="4" spans="1:13" x14ac:dyDescent="0.55000000000000004">
      <c r="B4" s="111"/>
      <c r="C4" s="111"/>
      <c r="D4" s="142"/>
    </row>
    <row r="5" spans="1:13" ht="35" x14ac:dyDescent="0.55000000000000004">
      <c r="A5" s="153" t="s">
        <v>158</v>
      </c>
      <c r="B5" s="109" t="s">
        <v>60</v>
      </c>
      <c r="C5" s="109" t="s">
        <v>261</v>
      </c>
      <c r="D5" s="109" t="s">
        <v>262</v>
      </c>
      <c r="E5" s="109" t="s">
        <v>83</v>
      </c>
      <c r="F5" s="109" t="s">
        <v>84</v>
      </c>
      <c r="G5" s="109" t="s">
        <v>239</v>
      </c>
      <c r="H5" s="109" t="s">
        <v>240</v>
      </c>
      <c r="I5" s="109" t="s">
        <v>241</v>
      </c>
      <c r="J5" s="109" t="s">
        <v>242</v>
      </c>
      <c r="K5" s="109" t="s">
        <v>243</v>
      </c>
      <c r="L5" s="109" t="s">
        <v>61</v>
      </c>
      <c r="M5" s="101"/>
    </row>
    <row r="6" spans="1:13" x14ac:dyDescent="0.55000000000000004">
      <c r="A6" s="110">
        <v>1</v>
      </c>
      <c r="B6" s="28"/>
      <c r="C6" s="29"/>
      <c r="D6" s="29"/>
      <c r="E6" s="30"/>
      <c r="F6" s="28"/>
      <c r="G6" s="28"/>
      <c r="H6" s="29"/>
      <c r="I6" s="42"/>
      <c r="J6" s="41"/>
      <c r="K6" s="50" t="str">
        <f t="shared" ref="K6:K13" si="0">IFERROR(E6/J6,"")</f>
        <v/>
      </c>
      <c r="L6" s="29"/>
      <c r="M6" s="53" t="str">
        <f>IFERROR(VLOOKUP(D6,'R4_GUAR'!$L$27:$M$28,2,FALSE),"")</f>
        <v/>
      </c>
    </row>
    <row r="7" spans="1:13" x14ac:dyDescent="0.55000000000000004">
      <c r="A7" s="110">
        <v>2</v>
      </c>
      <c r="B7" s="28"/>
      <c r="C7" s="29"/>
      <c r="D7" s="29"/>
      <c r="E7" s="30"/>
      <c r="F7" s="28"/>
      <c r="G7" s="28"/>
      <c r="H7" s="29"/>
      <c r="I7" s="42"/>
      <c r="J7" s="41"/>
      <c r="K7" s="50" t="str">
        <f t="shared" si="0"/>
        <v/>
      </c>
      <c r="L7" s="29"/>
      <c r="M7" s="53" t="str">
        <f>IFERROR(VLOOKUP(D7,'R4_GUAR'!$L$27:$M$28,2,FALSE),"")</f>
        <v/>
      </c>
    </row>
    <row r="8" spans="1:13" x14ac:dyDescent="0.55000000000000004">
      <c r="A8" s="110">
        <v>3</v>
      </c>
      <c r="B8" s="28"/>
      <c r="C8" s="29"/>
      <c r="D8" s="29"/>
      <c r="E8" s="30"/>
      <c r="F8" s="28"/>
      <c r="G8" s="28"/>
      <c r="H8" s="29"/>
      <c r="I8" s="42"/>
      <c r="J8" s="41"/>
      <c r="K8" s="50" t="str">
        <f t="shared" si="0"/>
        <v/>
      </c>
      <c r="L8" s="29"/>
      <c r="M8" s="53" t="str">
        <f>IFERROR(VLOOKUP(D8,'R4_GUAR'!$L$27:$M$28,2,FALSE),"")</f>
        <v/>
      </c>
    </row>
    <row r="9" spans="1:13" x14ac:dyDescent="0.55000000000000004">
      <c r="A9" s="110">
        <v>4</v>
      </c>
      <c r="B9" s="28"/>
      <c r="C9" s="29"/>
      <c r="D9" s="29"/>
      <c r="E9" s="30"/>
      <c r="F9" s="28"/>
      <c r="G9" s="28"/>
      <c r="H9" s="29"/>
      <c r="I9" s="42"/>
      <c r="J9" s="41"/>
      <c r="K9" s="50" t="str">
        <f t="shared" si="0"/>
        <v/>
      </c>
      <c r="L9" s="29"/>
      <c r="M9" s="53" t="str">
        <f>IFERROR(VLOOKUP(D9,'R4_GUAR'!$L$27:$M$28,2,FALSE),"")</f>
        <v/>
      </c>
    </row>
    <row r="10" spans="1:13" x14ac:dyDescent="0.55000000000000004">
      <c r="A10" s="110">
        <v>5</v>
      </c>
      <c r="B10" s="28"/>
      <c r="C10" s="29"/>
      <c r="D10" s="29"/>
      <c r="E10" s="30"/>
      <c r="F10" s="28"/>
      <c r="G10" s="28"/>
      <c r="H10" s="29"/>
      <c r="I10" s="42"/>
      <c r="J10" s="41"/>
      <c r="K10" s="50" t="str">
        <f t="shared" si="0"/>
        <v/>
      </c>
      <c r="L10" s="29"/>
      <c r="M10" s="53" t="str">
        <f>IFERROR(VLOOKUP(D10,'R4_GUAR'!$L$27:$M$28,2,FALSE),"")</f>
        <v/>
      </c>
    </row>
    <row r="11" spans="1:13" x14ac:dyDescent="0.55000000000000004">
      <c r="A11" s="110">
        <v>6</v>
      </c>
      <c r="B11" s="28"/>
      <c r="C11" s="29"/>
      <c r="D11" s="29"/>
      <c r="E11" s="30"/>
      <c r="F11" s="28"/>
      <c r="G11" s="28"/>
      <c r="H11" s="29"/>
      <c r="I11" s="42"/>
      <c r="J11" s="41"/>
      <c r="K11" s="50" t="str">
        <f t="shared" si="0"/>
        <v/>
      </c>
      <c r="L11" s="29"/>
      <c r="M11" s="53" t="str">
        <f>IFERROR(VLOOKUP(D11,'R4_GUAR'!$L$27:$M$28,2,FALSE),"")</f>
        <v/>
      </c>
    </row>
    <row r="12" spans="1:13" x14ac:dyDescent="0.55000000000000004">
      <c r="A12" s="110">
        <v>7</v>
      </c>
      <c r="B12" s="28"/>
      <c r="C12" s="29"/>
      <c r="D12" s="29"/>
      <c r="E12" s="30"/>
      <c r="F12" s="28"/>
      <c r="G12" s="28"/>
      <c r="H12" s="29"/>
      <c r="I12" s="42"/>
      <c r="J12" s="41"/>
      <c r="K12" s="50" t="str">
        <f t="shared" si="0"/>
        <v/>
      </c>
      <c r="L12" s="29"/>
      <c r="M12" s="53" t="str">
        <f>IFERROR(VLOOKUP(D12,'R4_GUAR'!$L$27:$M$28,2,FALSE),"")</f>
        <v/>
      </c>
    </row>
    <row r="13" spans="1:13" x14ac:dyDescent="0.55000000000000004">
      <c r="A13" s="110">
        <v>8</v>
      </c>
      <c r="B13" s="28"/>
      <c r="C13" s="29"/>
      <c r="D13" s="29"/>
      <c r="E13" s="30"/>
      <c r="F13" s="28"/>
      <c r="G13" s="28"/>
      <c r="H13" s="29"/>
      <c r="I13" s="42"/>
      <c r="J13" s="41"/>
      <c r="K13" s="50" t="str">
        <f t="shared" si="0"/>
        <v/>
      </c>
      <c r="L13" s="29"/>
      <c r="M13" s="53" t="str">
        <f>IFERROR(VLOOKUP(D13,'R4_GUAR'!$L$27:$M$28,2,FALSE),"")</f>
        <v/>
      </c>
    </row>
    <row r="14" spans="1:13" x14ac:dyDescent="0.55000000000000004">
      <c r="A14" s="110">
        <v>9</v>
      </c>
      <c r="B14" s="28"/>
      <c r="C14" s="29"/>
      <c r="D14" s="29"/>
      <c r="E14" s="30"/>
      <c r="F14" s="28"/>
      <c r="G14" s="28"/>
      <c r="H14" s="29"/>
      <c r="I14" s="42"/>
      <c r="J14" s="41"/>
      <c r="K14" s="50"/>
      <c r="L14" s="29"/>
      <c r="M14" s="53" t="str">
        <f>IFERROR(VLOOKUP(D14,'R4_GUAR'!$L$27:$M$28,2,FALSE),"")</f>
        <v/>
      </c>
    </row>
    <row r="15" spans="1:13" x14ac:dyDescent="0.55000000000000004">
      <c r="A15" s="110">
        <v>10</v>
      </c>
      <c r="B15" s="28"/>
      <c r="C15" s="29"/>
      <c r="D15" s="29"/>
      <c r="E15" s="30"/>
      <c r="F15" s="28"/>
      <c r="G15" s="28"/>
      <c r="H15" s="29"/>
      <c r="I15" s="42"/>
      <c r="J15" s="41"/>
      <c r="K15" s="50"/>
      <c r="L15" s="29"/>
      <c r="M15" s="53" t="str">
        <f>IFERROR(VLOOKUP(D15,'R4_GUAR'!$L$27:$M$28,2,FALSE),"")</f>
        <v/>
      </c>
    </row>
    <row r="16" spans="1:13" x14ac:dyDescent="0.55000000000000004">
      <c r="A16" s="110">
        <v>11</v>
      </c>
      <c r="B16" s="28"/>
      <c r="C16" s="29"/>
      <c r="D16" s="29"/>
      <c r="E16" s="30"/>
      <c r="F16" s="28"/>
      <c r="G16" s="28"/>
      <c r="H16" s="29"/>
      <c r="I16" s="42"/>
      <c r="J16" s="41"/>
      <c r="K16" s="50"/>
      <c r="L16" s="29"/>
      <c r="M16" s="53" t="str">
        <f>IFERROR(VLOOKUP(D16,'R4_GUAR'!$L$27:$M$28,2,FALSE),"")</f>
        <v/>
      </c>
    </row>
    <row r="17" spans="1:13" x14ac:dyDescent="0.55000000000000004">
      <c r="A17" s="110">
        <v>12</v>
      </c>
      <c r="B17" s="28"/>
      <c r="C17" s="29"/>
      <c r="D17" s="29"/>
      <c r="E17" s="30"/>
      <c r="F17" s="28"/>
      <c r="G17" s="28"/>
      <c r="H17" s="29"/>
      <c r="I17" s="42"/>
      <c r="J17" s="41"/>
      <c r="K17" s="50"/>
      <c r="L17" s="29"/>
      <c r="M17" s="53" t="str">
        <f>IFERROR(VLOOKUP(D17,'R4_GUAR'!$L$27:$M$28,2,FALSE),"")</f>
        <v/>
      </c>
    </row>
    <row r="18" spans="1:13" x14ac:dyDescent="0.55000000000000004">
      <c r="A18" s="110">
        <v>13</v>
      </c>
      <c r="B18" s="28"/>
      <c r="C18" s="29"/>
      <c r="D18" s="29"/>
      <c r="E18" s="30"/>
      <c r="F18" s="28"/>
      <c r="G18" s="28"/>
      <c r="H18" s="29"/>
      <c r="I18" s="42"/>
      <c r="J18" s="41"/>
      <c r="K18" s="50"/>
      <c r="L18" s="29"/>
      <c r="M18" s="53" t="str">
        <f>IFERROR(VLOOKUP(D18,'R4_GUAR'!$L$27:$M$28,2,FALSE),"")</f>
        <v/>
      </c>
    </row>
    <row r="19" spans="1:13" x14ac:dyDescent="0.55000000000000004">
      <c r="A19" s="110">
        <v>14</v>
      </c>
      <c r="B19" s="28"/>
      <c r="C19" s="29"/>
      <c r="D19" s="29"/>
      <c r="E19" s="30"/>
      <c r="F19" s="28"/>
      <c r="G19" s="28"/>
      <c r="H19" s="29"/>
      <c r="I19" s="42"/>
      <c r="J19" s="41"/>
      <c r="K19" s="50"/>
      <c r="L19" s="29"/>
      <c r="M19" s="53" t="str">
        <f>IFERROR(VLOOKUP(D19,'R4_GUAR'!$L$27:$M$28,2,FALSE),"")</f>
        <v/>
      </c>
    </row>
    <row r="20" spans="1:13" x14ac:dyDescent="0.55000000000000004">
      <c r="A20" s="110">
        <v>15</v>
      </c>
      <c r="B20" s="28"/>
      <c r="C20" s="29"/>
      <c r="D20" s="29"/>
      <c r="E20" s="30"/>
      <c r="F20" s="28"/>
      <c r="G20" s="28"/>
      <c r="H20" s="29"/>
      <c r="I20" s="42"/>
      <c r="J20" s="41"/>
      <c r="K20" s="50"/>
      <c r="L20" s="29"/>
      <c r="M20" s="53" t="str">
        <f>IFERROR(VLOOKUP(D20,'R4_GUAR'!$L$27:$M$28,2,FALSE),"")</f>
        <v/>
      </c>
    </row>
    <row r="21" spans="1:13" x14ac:dyDescent="0.55000000000000004">
      <c r="A21" s="110">
        <v>16</v>
      </c>
      <c r="B21" s="28"/>
      <c r="C21" s="29"/>
      <c r="D21" s="29"/>
      <c r="E21" s="30"/>
      <c r="F21" s="28"/>
      <c r="G21" s="28"/>
      <c r="H21" s="29"/>
      <c r="I21" s="42"/>
      <c r="J21" s="41"/>
      <c r="K21" s="50"/>
      <c r="L21" s="29"/>
      <c r="M21" s="53" t="str">
        <f>IFERROR(VLOOKUP(D21,'R4_GUAR'!$L$27:$M$28,2,FALSE),"")</f>
        <v/>
      </c>
    </row>
    <row r="22" spans="1:13" x14ac:dyDescent="0.55000000000000004">
      <c r="A22" s="110">
        <v>17</v>
      </c>
      <c r="B22" s="28"/>
      <c r="C22" s="29"/>
      <c r="D22" s="29"/>
      <c r="E22" s="30"/>
      <c r="F22" s="28"/>
      <c r="G22" s="28"/>
      <c r="H22" s="29"/>
      <c r="I22" s="42"/>
      <c r="J22" s="41"/>
      <c r="K22" s="50"/>
      <c r="L22" s="29"/>
      <c r="M22" s="53" t="str">
        <f>IFERROR(VLOOKUP(D22,'R4_GUAR'!$L$27:$M$28,2,FALSE),"")</f>
        <v/>
      </c>
    </row>
    <row r="23" spans="1:13" x14ac:dyDescent="0.55000000000000004">
      <c r="A23" s="110">
        <v>18</v>
      </c>
      <c r="B23" s="28"/>
      <c r="C23" s="29"/>
      <c r="D23" s="29"/>
      <c r="E23" s="30"/>
      <c r="F23" s="28"/>
      <c r="G23" s="28"/>
      <c r="H23" s="29"/>
      <c r="I23" s="42"/>
      <c r="J23" s="41"/>
      <c r="K23" s="50"/>
      <c r="L23" s="29"/>
      <c r="M23" s="53" t="str">
        <f>IFERROR(VLOOKUP(D23,'R4_GUAR'!$L$27:$M$28,2,FALSE),"")</f>
        <v/>
      </c>
    </row>
    <row r="24" spans="1:13" x14ac:dyDescent="0.55000000000000004">
      <c r="A24" s="110">
        <v>19</v>
      </c>
      <c r="B24" s="28"/>
      <c r="C24" s="29"/>
      <c r="D24" s="29"/>
      <c r="E24" s="30"/>
      <c r="F24" s="28"/>
      <c r="G24" s="28"/>
      <c r="H24" s="29"/>
      <c r="I24" s="42"/>
      <c r="J24" s="41"/>
      <c r="K24" s="50"/>
      <c r="L24" s="29"/>
      <c r="M24" s="53" t="str">
        <f>IFERROR(VLOOKUP(D24,'R4_GUAR'!$L$27:$M$28,2,FALSE),"")</f>
        <v/>
      </c>
    </row>
    <row r="25" spans="1:13" x14ac:dyDescent="0.55000000000000004">
      <c r="A25" s="110">
        <v>20</v>
      </c>
      <c r="B25" s="28"/>
      <c r="C25" s="29"/>
      <c r="D25" s="29"/>
      <c r="E25" s="30"/>
      <c r="F25" s="28"/>
      <c r="G25" s="28"/>
      <c r="H25" s="29"/>
      <c r="I25" s="42"/>
      <c r="J25" s="41"/>
      <c r="K25" s="50" t="str">
        <f>IFERROR(E25/J25,"")</f>
        <v/>
      </c>
      <c r="L25" s="29"/>
      <c r="M25" s="53" t="str">
        <f>IFERROR(VLOOKUP(D25,'R4_GUAR'!$L$27:$M$28,2,FALSE),"")</f>
        <v/>
      </c>
    </row>
    <row r="26" spans="1:13" x14ac:dyDescent="0.55000000000000004">
      <c r="A26" s="106"/>
      <c r="B26" s="106"/>
      <c r="C26" s="106"/>
      <c r="D26" s="106"/>
      <c r="E26" s="101"/>
      <c r="F26" s="101"/>
      <c r="G26" s="155"/>
      <c r="H26" s="106"/>
      <c r="I26" s="106"/>
      <c r="J26" s="101"/>
      <c r="K26" s="101"/>
      <c r="L26" s="101"/>
      <c r="M26" s="101"/>
    </row>
    <row r="27" spans="1:13" x14ac:dyDescent="0.55000000000000004">
      <c r="A27" s="101" t="s">
        <v>51</v>
      </c>
      <c r="B27" s="101"/>
      <c r="C27" s="106"/>
      <c r="D27" s="106"/>
      <c r="E27" s="101"/>
      <c r="F27" s="101"/>
      <c r="G27" s="155"/>
      <c r="H27" s="106"/>
      <c r="I27" s="106"/>
      <c r="J27" s="101"/>
      <c r="K27" s="101"/>
      <c r="L27" s="101"/>
      <c r="M27" s="101"/>
    </row>
    <row r="28" spans="1:13" x14ac:dyDescent="0.55000000000000004">
      <c r="A28" s="106" t="s">
        <v>357</v>
      </c>
      <c r="B28" s="101"/>
      <c r="C28" s="106"/>
      <c r="D28" s="106"/>
      <c r="E28" s="101"/>
      <c r="F28" s="101"/>
      <c r="G28" s="155"/>
      <c r="H28" s="106"/>
      <c r="I28" s="106"/>
      <c r="J28" s="101"/>
      <c r="K28" s="101"/>
      <c r="L28" s="101"/>
      <c r="M28" s="101"/>
    </row>
    <row r="29" spans="1:13" x14ac:dyDescent="0.55000000000000004">
      <c r="A29" s="106" t="s">
        <v>263</v>
      </c>
      <c r="B29" s="101"/>
      <c r="C29" s="106"/>
      <c r="D29" s="106"/>
      <c r="E29" s="101"/>
      <c r="F29" s="101"/>
      <c r="G29" s="155"/>
      <c r="H29" s="106"/>
      <c r="I29" s="106"/>
      <c r="J29" s="101"/>
      <c r="K29" s="101"/>
      <c r="L29" s="101"/>
      <c r="M29" s="101"/>
    </row>
    <row r="30" spans="1:13" x14ac:dyDescent="0.55000000000000004">
      <c r="A30" s="106" t="s">
        <v>264</v>
      </c>
      <c r="B30" s="101"/>
      <c r="C30" s="106"/>
      <c r="D30" s="106"/>
      <c r="E30" s="101"/>
      <c r="F30" s="101"/>
      <c r="G30" s="155"/>
      <c r="H30" s="106"/>
      <c r="I30" s="106"/>
      <c r="J30" s="101"/>
      <c r="K30" s="101"/>
      <c r="L30" s="101"/>
      <c r="M30" s="101"/>
    </row>
    <row r="31" spans="1:13" x14ac:dyDescent="0.55000000000000004">
      <c r="A31" s="137" t="s">
        <v>384</v>
      </c>
      <c r="B31" s="101"/>
      <c r="C31" s="106"/>
      <c r="D31" s="106"/>
      <c r="E31" s="101"/>
      <c r="F31" s="101"/>
      <c r="G31" s="155"/>
      <c r="H31" s="106"/>
      <c r="I31" s="106"/>
      <c r="J31" s="101"/>
      <c r="K31" s="101"/>
      <c r="L31" s="101"/>
      <c r="M31" s="101"/>
    </row>
    <row r="32" spans="1:13" x14ac:dyDescent="0.55000000000000004">
      <c r="A32" s="137" t="s">
        <v>385</v>
      </c>
      <c r="B32" s="101"/>
      <c r="C32" s="106"/>
      <c r="D32" s="106"/>
      <c r="E32" s="101"/>
      <c r="F32" s="101"/>
      <c r="G32" s="155"/>
      <c r="H32" s="106"/>
      <c r="I32" s="106"/>
      <c r="J32" s="101"/>
      <c r="K32" s="101"/>
      <c r="L32" s="101"/>
      <c r="M32" s="101"/>
    </row>
    <row r="33" spans="1:13" x14ac:dyDescent="0.55000000000000004">
      <c r="A33" s="106" t="s">
        <v>85</v>
      </c>
      <c r="B33" s="101"/>
      <c r="C33" s="106"/>
      <c r="D33" s="106"/>
      <c r="E33" s="101"/>
      <c r="F33" s="101"/>
      <c r="G33" s="155"/>
      <c r="H33" s="106"/>
      <c r="I33" s="106"/>
      <c r="J33" s="101"/>
      <c r="K33" s="101"/>
      <c r="L33" s="101"/>
      <c r="M33" s="101"/>
    </row>
    <row r="34" spans="1:13" x14ac:dyDescent="0.55000000000000004">
      <c r="A34" s="106" t="s">
        <v>392</v>
      </c>
      <c r="B34" s="101"/>
      <c r="C34" s="106"/>
      <c r="D34" s="106"/>
      <c r="E34" s="101"/>
      <c r="F34" s="101"/>
      <c r="G34" s="155"/>
      <c r="H34" s="106"/>
      <c r="I34" s="106"/>
      <c r="J34" s="101"/>
      <c r="K34" s="101"/>
      <c r="L34" s="101"/>
      <c r="M34" s="101"/>
    </row>
    <row r="35" spans="1:13" x14ac:dyDescent="0.55000000000000004">
      <c r="A35" s="106" t="s">
        <v>393</v>
      </c>
      <c r="B35" s="101"/>
      <c r="C35" s="106"/>
      <c r="D35" s="106"/>
      <c r="E35" s="101"/>
      <c r="F35" s="101"/>
      <c r="G35" s="155"/>
      <c r="H35" s="106"/>
      <c r="I35" s="106"/>
      <c r="J35" s="101"/>
      <c r="K35" s="101"/>
      <c r="L35" s="101"/>
      <c r="M35" s="101"/>
    </row>
    <row r="36" spans="1:13" x14ac:dyDescent="0.55000000000000004">
      <c r="A36" s="106" t="s">
        <v>244</v>
      </c>
      <c r="B36" s="101"/>
      <c r="C36" s="106"/>
      <c r="D36" s="106"/>
      <c r="E36" s="101"/>
      <c r="F36" s="101"/>
      <c r="G36" s="155"/>
      <c r="H36" s="106"/>
      <c r="I36" s="106"/>
      <c r="J36" s="101"/>
      <c r="K36" s="101"/>
      <c r="L36" s="101"/>
      <c r="M36" s="101"/>
    </row>
    <row r="37" spans="1:13" x14ac:dyDescent="0.55000000000000004">
      <c r="A37" s="137" t="s">
        <v>394</v>
      </c>
      <c r="B37" s="101"/>
      <c r="C37" s="106"/>
      <c r="D37" s="106"/>
      <c r="E37" s="101"/>
      <c r="F37" s="101"/>
      <c r="G37" s="155"/>
      <c r="H37" s="106"/>
      <c r="I37" s="106"/>
      <c r="J37" s="101"/>
      <c r="K37" s="101"/>
      <c r="L37" s="101"/>
      <c r="M37" s="101"/>
    </row>
    <row r="38" spans="1:13" x14ac:dyDescent="0.55000000000000004">
      <c r="A38" s="137" t="s">
        <v>395</v>
      </c>
      <c r="B38" s="101"/>
      <c r="C38" s="106"/>
      <c r="D38" s="106"/>
      <c r="E38" s="101"/>
      <c r="F38" s="101"/>
      <c r="G38" s="155"/>
      <c r="H38" s="106"/>
      <c r="I38" s="106"/>
      <c r="J38" s="101"/>
      <c r="K38" s="101"/>
      <c r="L38" s="101"/>
      <c r="M38" s="101"/>
    </row>
    <row r="39" spans="1:13" x14ac:dyDescent="0.55000000000000004">
      <c r="A39" s="106" t="s">
        <v>245</v>
      </c>
      <c r="B39" s="101"/>
      <c r="C39" s="106"/>
      <c r="D39" s="106"/>
      <c r="E39" s="101"/>
      <c r="F39" s="101"/>
      <c r="G39" s="155"/>
      <c r="H39" s="106"/>
      <c r="I39" s="106"/>
      <c r="J39" s="101"/>
      <c r="K39" s="101"/>
      <c r="L39" s="101"/>
      <c r="M39" s="101"/>
    </row>
    <row r="40" spans="1:13" x14ac:dyDescent="0.55000000000000004">
      <c r="A40" s="106" t="s">
        <v>250</v>
      </c>
      <c r="B40" s="101"/>
      <c r="C40" s="106"/>
      <c r="D40" s="106"/>
      <c r="E40" s="101"/>
      <c r="F40" s="101"/>
      <c r="G40" s="155"/>
      <c r="H40" s="106"/>
      <c r="I40" s="106"/>
      <c r="J40" s="101"/>
      <c r="K40" s="101"/>
      <c r="L40" s="101"/>
      <c r="M40" s="101"/>
    </row>
    <row r="41" spans="1:13" s="111" customFormat="1" ht="21" customHeight="1" x14ac:dyDescent="0.5">
      <c r="A41" s="106" t="s">
        <v>253</v>
      </c>
      <c r="B41" s="101"/>
      <c r="C41" s="106"/>
      <c r="D41" s="106"/>
      <c r="E41" s="101"/>
      <c r="F41" s="101"/>
      <c r="G41" s="155"/>
      <c r="H41" s="106"/>
      <c r="I41" s="106"/>
      <c r="J41" s="101"/>
      <c r="K41" s="101"/>
      <c r="L41" s="101"/>
      <c r="M41" s="101"/>
    </row>
    <row r="42" spans="1:13" s="111" customFormat="1" x14ac:dyDescent="0.5">
      <c r="A42" s="106" t="s">
        <v>63</v>
      </c>
      <c r="B42" s="106"/>
      <c r="C42" s="106"/>
      <c r="D42" s="106"/>
      <c r="E42" s="101"/>
      <c r="F42" s="101"/>
      <c r="G42" s="155"/>
      <c r="H42" s="106"/>
      <c r="I42" s="106"/>
      <c r="J42" s="101"/>
      <c r="K42" s="101"/>
      <c r="L42" s="101"/>
      <c r="M42" s="101"/>
    </row>
    <row r="43" spans="1:13" s="111" customFormat="1" ht="25.25" customHeight="1" x14ac:dyDescent="0.5">
      <c r="A43" s="141" t="s">
        <v>396</v>
      </c>
      <c r="B43" s="106"/>
      <c r="C43" s="106"/>
      <c r="D43" s="106"/>
      <c r="E43" s="101"/>
      <c r="F43" s="101"/>
      <c r="G43" s="155"/>
      <c r="H43" s="106"/>
      <c r="I43" s="106"/>
      <c r="J43" s="101"/>
      <c r="K43" s="101"/>
      <c r="L43" s="101"/>
      <c r="M43" s="101"/>
    </row>
    <row r="44" spans="1:13" s="111" customFormat="1" ht="17" x14ac:dyDescent="0.5"/>
    <row r="45" spans="1:13" s="111" customFormat="1" ht="17" x14ac:dyDescent="0.5"/>
  </sheetData>
  <sheetProtection algorithmName="SHA-512" hashValue="8BYUDqmBhpL0ylCLcyXIkgXDRdZ2tXjVH+AzOW71JHFe65GncjU2Jf1eiMBIN5NV9Da9uGHsQVquX/E/EwR8Mg==" saltValue="KeF9qUaZBhiyRvvM1gp17A==" spinCount="100000" sheet="1" objects="1" scenarios="1" formatColumns="0" formatRows="0"/>
  <conditionalFormatting sqref="I6:J25 G26:G43">
    <cfRule type="cellIs" dxfId="35" priority="10" operator="equal">
      <formula>"บริษัททำธุรกรรมโดยไม่เป็นไปตามที่นายทะเบียนประกาศกำหนด"</formula>
    </cfRule>
    <cfRule type="cellIs" dxfId="34" priority="11" operator="equal">
      <formula>"บริษัททำธุรกรรมตามที่นายทะเบียนประกาศกำหนด"</formula>
    </cfRule>
  </conditionalFormatting>
  <conditionalFormatting sqref="K6">
    <cfRule type="cellIs" dxfId="33" priority="9" operator="greaterThan">
      <formula>$M$6</formula>
    </cfRule>
  </conditionalFormatting>
  <conditionalFormatting sqref="K7">
    <cfRule type="cellIs" dxfId="32" priority="8" operator="greaterThan">
      <formula>$M$7</formula>
    </cfRule>
  </conditionalFormatting>
  <conditionalFormatting sqref="K8">
    <cfRule type="cellIs" dxfId="31" priority="7" operator="greaterThan">
      <formula>$M$8</formula>
    </cfRule>
  </conditionalFormatting>
  <conditionalFormatting sqref="K9">
    <cfRule type="cellIs" dxfId="30" priority="6" operator="greaterThan">
      <formula>$M$9</formula>
    </cfRule>
  </conditionalFormatting>
  <conditionalFormatting sqref="K10">
    <cfRule type="cellIs" dxfId="29" priority="5" operator="greaterThan">
      <formula>$M$10</formula>
    </cfRule>
  </conditionalFormatting>
  <conditionalFormatting sqref="K11">
    <cfRule type="cellIs" dxfId="28" priority="4" operator="greaterThan">
      <formula>$M$11</formula>
    </cfRule>
  </conditionalFormatting>
  <conditionalFormatting sqref="K12">
    <cfRule type="cellIs" dxfId="27" priority="3" operator="greaterThan">
      <formula>$M$12</formula>
    </cfRule>
  </conditionalFormatting>
  <conditionalFormatting sqref="K13:K24">
    <cfRule type="cellIs" dxfId="26" priority="2" operator="greaterThan">
      <formula>$M$13</formula>
    </cfRule>
  </conditionalFormatting>
  <conditionalFormatting sqref="K25">
    <cfRule type="cellIs" dxfId="25" priority="1" operator="greaterThan">
      <formula>$M$25</formula>
    </cfRule>
  </conditionalFormatting>
  <dataValidations count="2">
    <dataValidation type="list" allowBlank="1" showInputMessage="1" showErrorMessage="1" sqref="D6:D25" xr:uid="{C8BB1E3E-090F-4A59-B771-4C151B29F91A}">
      <formula1>$A$31:$A$32</formula1>
    </dataValidation>
    <dataValidation type="list" allowBlank="1" showInputMessage="1" showErrorMessage="1" sqref="H6:H25" xr:uid="{089DE51E-9AA8-424D-B8FF-67BE396BD87D}">
      <formula1>$A$37:$A$38</formula1>
    </dataValidation>
  </dataValidations>
  <pageMargins left="0.7" right="0.7" top="0.75" bottom="0.75" header="0.3" footer="0.3"/>
  <pageSetup paperSize="9" scale="34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2FA86-84FE-4EAE-9A90-2EF784B74789}">
  <sheetPr>
    <pageSetUpPr fitToPage="1"/>
  </sheetPr>
  <dimension ref="A1:F94"/>
  <sheetViews>
    <sheetView showGridLines="0" zoomScale="85" zoomScaleNormal="85" workbookViewId="0">
      <selection activeCell="C25" sqref="C25"/>
    </sheetView>
  </sheetViews>
  <sheetFormatPr defaultColWidth="8.83203125" defaultRowHeight="17" x14ac:dyDescent="0.5"/>
  <cols>
    <col min="1" max="1" width="71.33203125" style="111" customWidth="1"/>
    <col min="2" max="4" width="44.5" style="111" customWidth="1"/>
    <col min="5" max="5" width="26" style="111" customWidth="1"/>
    <col min="6" max="6" width="38.5" style="111" customWidth="1"/>
    <col min="7" max="16384" width="8.83203125" style="111"/>
  </cols>
  <sheetData>
    <row r="1" spans="1:6" ht="17.5" x14ac:dyDescent="0.55000000000000004">
      <c r="A1" s="101" t="str" cm="1">
        <f t="array" aca="1" ref="A1" ca="1">"แบบรายงานการลงทุนให้เงินกู้ร่วม (syndicated loan) สำหรับกิจการโครงสร้างพื้นฐาน"&amp;" (รายงาน "&amp;MID(CELL("filename",A1),FIND("]",CELL("filename",A1))+1,255)&amp;")"</f>
        <v>แบบรายงานการลงทุนให้เงินกู้ร่วม (syndicated loan) สำหรับกิจการโครงสร้างพื้นฐาน (รายงาน R4_SYND)</v>
      </c>
      <c r="B1" s="129"/>
    </row>
    <row r="2" spans="1:6" ht="17.5" x14ac:dyDescent="0.55000000000000004">
      <c r="A2" s="129" t="s">
        <v>48</v>
      </c>
      <c r="B2" s="2"/>
    </row>
    <row r="3" spans="1:6" ht="17.5" x14ac:dyDescent="0.55000000000000004">
      <c r="A3" s="129" t="s">
        <v>49</v>
      </c>
      <c r="B3" s="27"/>
    </row>
    <row r="5" spans="1:6" ht="17.5" x14ac:dyDescent="0.5">
      <c r="A5" s="101" t="s">
        <v>397</v>
      </c>
      <c r="B5" s="106"/>
      <c r="C5" s="106"/>
      <c r="D5" s="106"/>
    </row>
    <row r="6" spans="1:6" ht="17.5" x14ac:dyDescent="0.55000000000000004">
      <c r="A6" s="156"/>
      <c r="B6" s="107" t="s">
        <v>86</v>
      </c>
      <c r="C6" s="107" t="s">
        <v>87</v>
      </c>
      <c r="D6" s="107" t="s">
        <v>422</v>
      </c>
      <c r="E6" s="145"/>
    </row>
    <row r="7" spans="1:6" ht="17.5" x14ac:dyDescent="0.55000000000000004">
      <c r="A7" s="157" t="s">
        <v>417</v>
      </c>
      <c r="B7" s="172"/>
      <c r="C7" s="54" t="s">
        <v>398</v>
      </c>
      <c r="D7" s="55" t="s">
        <v>66</v>
      </c>
      <c r="E7" s="129"/>
    </row>
    <row r="8" spans="1:6" ht="17.5" x14ac:dyDescent="0.55000000000000004">
      <c r="A8" s="158" t="s">
        <v>399</v>
      </c>
      <c r="B8" s="173"/>
      <c r="C8" s="56" t="s">
        <v>400</v>
      </c>
      <c r="D8" s="55" t="s">
        <v>66</v>
      </c>
      <c r="E8" s="129"/>
      <c r="F8" s="149"/>
    </row>
    <row r="9" spans="1:6" ht="17.5" x14ac:dyDescent="0.55000000000000004">
      <c r="A9" s="159" t="s">
        <v>401</v>
      </c>
      <c r="B9" s="173"/>
      <c r="C9" s="57" t="s">
        <v>550</v>
      </c>
      <c r="D9" s="160"/>
      <c r="E9" s="129"/>
      <c r="F9" s="149"/>
    </row>
    <row r="10" spans="1:6" ht="20" x14ac:dyDescent="0.55000000000000004">
      <c r="A10" s="169" t="s">
        <v>547</v>
      </c>
      <c r="B10" s="174" t="s">
        <v>490</v>
      </c>
      <c r="C10" s="58" t="s">
        <v>402</v>
      </c>
      <c r="D10" s="160"/>
      <c r="E10" s="129"/>
      <c r="F10" s="149"/>
    </row>
    <row r="11" spans="1:6" ht="17.5" x14ac:dyDescent="0.55000000000000004">
      <c r="A11" s="169" t="s">
        <v>543</v>
      </c>
      <c r="B11" s="174" t="s">
        <v>490</v>
      </c>
      <c r="C11" s="58" t="s">
        <v>402</v>
      </c>
      <c r="D11" s="160"/>
      <c r="E11" s="129"/>
      <c r="F11" s="149"/>
    </row>
    <row r="12" spans="1:6" ht="17.5" x14ac:dyDescent="0.55000000000000004">
      <c r="A12" s="169" t="s">
        <v>544</v>
      </c>
      <c r="B12" s="174" t="s">
        <v>490</v>
      </c>
      <c r="C12" s="58" t="s">
        <v>402</v>
      </c>
      <c r="D12" s="160"/>
      <c r="E12" s="129"/>
      <c r="F12" s="149"/>
    </row>
    <row r="13" spans="1:6" ht="20" x14ac:dyDescent="0.55000000000000004">
      <c r="A13" s="169" t="s">
        <v>548</v>
      </c>
      <c r="B13" s="174" t="s">
        <v>490</v>
      </c>
      <c r="C13" s="58" t="s">
        <v>402</v>
      </c>
      <c r="D13" s="160"/>
      <c r="E13" s="129"/>
      <c r="F13" s="149"/>
    </row>
    <row r="14" spans="1:6" ht="17.5" x14ac:dyDescent="0.55000000000000004">
      <c r="A14" s="159" t="s">
        <v>88</v>
      </c>
      <c r="B14" s="173"/>
      <c r="C14" s="42" t="s">
        <v>549</v>
      </c>
      <c r="D14" s="55" t="s">
        <v>66</v>
      </c>
      <c r="E14" s="129"/>
      <c r="F14" s="149"/>
    </row>
    <row r="15" spans="1:6" ht="17.5" x14ac:dyDescent="0.55000000000000004">
      <c r="E15" s="129"/>
      <c r="F15" s="149"/>
    </row>
    <row r="16" spans="1:6" ht="17.5" x14ac:dyDescent="0.55000000000000004">
      <c r="A16" s="170" t="s">
        <v>51</v>
      </c>
      <c r="E16" s="129"/>
      <c r="F16" s="149"/>
    </row>
    <row r="17" spans="1:6" ht="17.5" x14ac:dyDescent="0.55000000000000004">
      <c r="A17" s="106" t="s">
        <v>545</v>
      </c>
      <c r="E17" s="129"/>
      <c r="F17" s="149"/>
    </row>
    <row r="18" spans="1:6" ht="17.5" x14ac:dyDescent="0.55000000000000004">
      <c r="A18" s="137" t="s">
        <v>546</v>
      </c>
      <c r="E18" s="129"/>
      <c r="F18" s="149"/>
    </row>
    <row r="19" spans="1:6" x14ac:dyDescent="0.5">
      <c r="A19" s="106" t="s">
        <v>557</v>
      </c>
    </row>
    <row r="20" spans="1:6" x14ac:dyDescent="0.5">
      <c r="A20" s="106" t="s">
        <v>558</v>
      </c>
    </row>
    <row r="21" spans="1:6" ht="17.5" x14ac:dyDescent="0.55000000000000004">
      <c r="A21" s="106" t="s">
        <v>559</v>
      </c>
      <c r="E21" s="129"/>
      <c r="F21" s="149"/>
    </row>
    <row r="22" spans="1:6" ht="17.5" x14ac:dyDescent="0.55000000000000004">
      <c r="A22" s="171" t="s">
        <v>533</v>
      </c>
      <c r="E22" s="129"/>
      <c r="F22" s="149"/>
    </row>
    <row r="23" spans="1:6" ht="17.5" x14ac:dyDescent="0.55000000000000004">
      <c r="A23" s="137"/>
      <c r="E23" s="129"/>
      <c r="F23" s="149"/>
    </row>
    <row r="24" spans="1:6" ht="17.5" x14ac:dyDescent="0.5">
      <c r="A24" s="101" t="s">
        <v>404</v>
      </c>
      <c r="B24" s="106"/>
      <c r="C24" s="106"/>
      <c r="D24" s="106"/>
    </row>
    <row r="25" spans="1:6" ht="17.5" x14ac:dyDescent="0.5">
      <c r="A25" s="156"/>
      <c r="B25" s="107" t="s">
        <v>86</v>
      </c>
      <c r="C25" s="107" t="s">
        <v>87</v>
      </c>
      <c r="D25" s="107" t="s">
        <v>422</v>
      </c>
    </row>
    <row r="26" spans="1:6" ht="17.5" x14ac:dyDescent="0.5">
      <c r="A26" s="161" t="s">
        <v>89</v>
      </c>
      <c r="B26" s="59"/>
      <c r="C26" s="59"/>
      <c r="D26" s="55" t="s">
        <v>66</v>
      </c>
    </row>
    <row r="27" spans="1:6" ht="17.5" x14ac:dyDescent="0.5">
      <c r="A27" s="159" t="s">
        <v>90</v>
      </c>
      <c r="B27" s="162"/>
      <c r="C27" s="162"/>
      <c r="D27" s="160"/>
    </row>
    <row r="28" spans="1:6" ht="17.5" x14ac:dyDescent="0.5">
      <c r="A28" s="163" t="s">
        <v>405</v>
      </c>
      <c r="B28" s="60"/>
      <c r="C28" s="60"/>
      <c r="D28" s="55" t="s">
        <v>66</v>
      </c>
    </row>
    <row r="29" spans="1:6" ht="35" x14ac:dyDescent="0.5">
      <c r="A29" s="163" t="s">
        <v>555</v>
      </c>
      <c r="B29" s="60"/>
      <c r="C29" s="60"/>
      <c r="D29" s="55" t="s">
        <v>66</v>
      </c>
    </row>
    <row r="30" spans="1:6" ht="17.5" x14ac:dyDescent="0.5">
      <c r="A30" s="164"/>
      <c r="B30" s="106"/>
      <c r="C30" s="106"/>
      <c r="D30" s="106"/>
    </row>
    <row r="31" spans="1:6" ht="17.5" x14ac:dyDescent="0.5">
      <c r="A31" s="101" t="s">
        <v>51</v>
      </c>
      <c r="B31" s="106"/>
      <c r="C31" s="106"/>
      <c r="D31" s="106"/>
    </row>
    <row r="32" spans="1:6" x14ac:dyDescent="0.5">
      <c r="A32" s="106" t="s">
        <v>403</v>
      </c>
      <c r="B32" s="106"/>
      <c r="C32" s="106"/>
      <c r="D32" s="106"/>
    </row>
    <row r="33" spans="1:4" x14ac:dyDescent="0.5">
      <c r="A33" s="106" t="s">
        <v>91</v>
      </c>
      <c r="B33" s="106"/>
      <c r="C33" s="106"/>
      <c r="D33" s="106"/>
    </row>
    <row r="34" spans="1:4" x14ac:dyDescent="0.5">
      <c r="A34" s="137" t="s">
        <v>92</v>
      </c>
      <c r="B34" s="106"/>
      <c r="C34" s="106"/>
      <c r="D34" s="106"/>
    </row>
    <row r="35" spans="1:4" x14ac:dyDescent="0.5">
      <c r="A35" s="137" t="s">
        <v>93</v>
      </c>
      <c r="B35" s="106"/>
      <c r="C35" s="106"/>
      <c r="D35" s="106"/>
    </row>
    <row r="36" spans="1:4" x14ac:dyDescent="0.5">
      <c r="A36" s="137" t="s">
        <v>94</v>
      </c>
      <c r="B36" s="106"/>
      <c r="C36" s="106"/>
      <c r="D36" s="106"/>
    </row>
    <row r="37" spans="1:4" x14ac:dyDescent="0.5">
      <c r="A37" s="137" t="s">
        <v>95</v>
      </c>
      <c r="B37" s="106"/>
      <c r="C37" s="106"/>
      <c r="D37" s="106"/>
    </row>
    <row r="38" spans="1:4" x14ac:dyDescent="0.5">
      <c r="A38" s="137" t="s">
        <v>96</v>
      </c>
      <c r="B38" s="106"/>
      <c r="C38" s="106"/>
      <c r="D38" s="106"/>
    </row>
    <row r="39" spans="1:4" x14ac:dyDescent="0.5">
      <c r="A39" s="137" t="s">
        <v>97</v>
      </c>
      <c r="B39" s="106"/>
      <c r="C39" s="106"/>
      <c r="D39" s="106"/>
    </row>
    <row r="40" spans="1:4" x14ac:dyDescent="0.5">
      <c r="A40" s="137" t="s">
        <v>98</v>
      </c>
      <c r="B40" s="106"/>
      <c r="C40" s="106"/>
      <c r="D40" s="106"/>
    </row>
    <row r="41" spans="1:4" x14ac:dyDescent="0.5">
      <c r="A41" s="137" t="s">
        <v>99</v>
      </c>
      <c r="B41" s="106"/>
      <c r="C41" s="106"/>
      <c r="D41" s="106"/>
    </row>
    <row r="42" spans="1:4" x14ac:dyDescent="0.5">
      <c r="A42" s="137" t="s">
        <v>100</v>
      </c>
      <c r="B42" s="106"/>
      <c r="C42" s="106"/>
      <c r="D42" s="106"/>
    </row>
    <row r="43" spans="1:4" x14ac:dyDescent="0.5">
      <c r="A43" s="137" t="s">
        <v>101</v>
      </c>
      <c r="B43" s="106"/>
      <c r="C43" s="106"/>
      <c r="D43" s="106"/>
    </row>
    <row r="44" spans="1:4" x14ac:dyDescent="0.5">
      <c r="A44" s="137" t="s">
        <v>102</v>
      </c>
      <c r="B44" s="106"/>
      <c r="C44" s="106"/>
      <c r="D44" s="106"/>
    </row>
    <row r="45" spans="1:4" x14ac:dyDescent="0.5">
      <c r="A45" s="137" t="s">
        <v>103</v>
      </c>
      <c r="B45" s="106"/>
      <c r="C45" s="106"/>
      <c r="D45" s="106"/>
    </row>
    <row r="46" spans="1:4" x14ac:dyDescent="0.5">
      <c r="A46" s="106" t="s">
        <v>551</v>
      </c>
      <c r="B46" s="106"/>
      <c r="C46" s="106"/>
      <c r="D46" s="106"/>
    </row>
    <row r="47" spans="1:4" x14ac:dyDescent="0.5">
      <c r="A47" s="106" t="s">
        <v>554</v>
      </c>
      <c r="B47" s="106"/>
      <c r="C47" s="106"/>
      <c r="D47" s="106"/>
    </row>
    <row r="48" spans="1:4" x14ac:dyDescent="0.5">
      <c r="A48" s="106"/>
      <c r="B48" s="106"/>
      <c r="C48" s="106"/>
      <c r="D48" s="106"/>
    </row>
    <row r="49" spans="1:4" ht="17.5" x14ac:dyDescent="0.5">
      <c r="A49" s="101" t="s">
        <v>406</v>
      </c>
      <c r="B49" s="106"/>
      <c r="C49" s="106"/>
      <c r="D49" s="106"/>
    </row>
    <row r="50" spans="1:4" ht="17.5" x14ac:dyDescent="0.5">
      <c r="A50" s="268"/>
      <c r="B50" s="109" t="s">
        <v>86</v>
      </c>
      <c r="C50" s="109" t="s">
        <v>87</v>
      </c>
      <c r="D50" s="107" t="s">
        <v>422</v>
      </c>
    </row>
    <row r="51" spans="1:4" ht="52.5" x14ac:dyDescent="0.5">
      <c r="A51" s="165" t="s">
        <v>104</v>
      </c>
      <c r="B51" s="61"/>
      <c r="C51" s="62"/>
      <c r="D51" s="55" t="s">
        <v>66</v>
      </c>
    </row>
    <row r="52" spans="1:4" ht="70" x14ac:dyDescent="0.5">
      <c r="A52" s="165" t="s">
        <v>407</v>
      </c>
      <c r="B52" s="61"/>
      <c r="C52" s="62"/>
      <c r="D52" s="55" t="s">
        <v>66</v>
      </c>
    </row>
    <row r="53" spans="1:4" ht="17.5" x14ac:dyDescent="0.5">
      <c r="A53" s="165" t="s">
        <v>105</v>
      </c>
      <c r="B53" s="61"/>
      <c r="C53" s="62"/>
      <c r="D53" s="55" t="s">
        <v>66</v>
      </c>
    </row>
    <row r="54" spans="1:4" ht="17.5" x14ac:dyDescent="0.5">
      <c r="A54" s="165" t="s">
        <v>556</v>
      </c>
      <c r="B54" s="61"/>
      <c r="C54" s="62"/>
      <c r="D54" s="55" t="s">
        <v>66</v>
      </c>
    </row>
    <row r="55" spans="1:4" x14ac:dyDescent="0.5">
      <c r="A55" s="106"/>
      <c r="B55" s="106"/>
      <c r="C55" s="106"/>
      <c r="D55" s="106"/>
    </row>
    <row r="56" spans="1:4" ht="17.5" x14ac:dyDescent="0.5">
      <c r="A56" s="101" t="s">
        <v>51</v>
      </c>
      <c r="B56" s="106"/>
      <c r="C56" s="106"/>
      <c r="D56" s="106"/>
    </row>
    <row r="57" spans="1:4" x14ac:dyDescent="0.5">
      <c r="A57" s="106" t="s">
        <v>403</v>
      </c>
      <c r="B57" s="106"/>
      <c r="C57" s="106"/>
      <c r="D57" s="106"/>
    </row>
    <row r="58" spans="1:4" x14ac:dyDescent="0.5">
      <c r="A58" s="106" t="s">
        <v>552</v>
      </c>
      <c r="B58" s="106"/>
      <c r="C58" s="106"/>
      <c r="D58" s="106"/>
    </row>
    <row r="59" spans="1:4" x14ac:dyDescent="0.5">
      <c r="A59" s="106" t="s">
        <v>553</v>
      </c>
      <c r="B59" s="106"/>
      <c r="C59" s="106"/>
      <c r="D59" s="106"/>
    </row>
    <row r="60" spans="1:4" x14ac:dyDescent="0.5">
      <c r="A60" s="106" t="s">
        <v>554</v>
      </c>
      <c r="B60" s="106"/>
      <c r="C60" s="106"/>
      <c r="D60" s="106"/>
    </row>
    <row r="61" spans="1:4" x14ac:dyDescent="0.5">
      <c r="A61" s="106"/>
      <c r="B61" s="106"/>
      <c r="C61" s="106"/>
      <c r="D61" s="106"/>
    </row>
    <row r="62" spans="1:4" ht="17.5" x14ac:dyDescent="0.5">
      <c r="A62" s="101" t="s">
        <v>408</v>
      </c>
      <c r="B62" s="106"/>
      <c r="C62" s="106"/>
      <c r="D62" s="106"/>
    </row>
    <row r="63" spans="1:4" ht="17.5" x14ac:dyDescent="0.5">
      <c r="A63" s="268"/>
      <c r="B63" s="109" t="s">
        <v>86</v>
      </c>
      <c r="C63" s="109" t="s">
        <v>87</v>
      </c>
      <c r="D63" s="107" t="s">
        <v>422</v>
      </c>
    </row>
    <row r="64" spans="1:4" ht="17.5" x14ac:dyDescent="0.5">
      <c r="A64" s="165" t="s">
        <v>106</v>
      </c>
      <c r="B64" s="63"/>
      <c r="C64" s="40"/>
      <c r="D64" s="55" t="s">
        <v>66</v>
      </c>
    </row>
    <row r="65" spans="1:4" x14ac:dyDescent="0.5">
      <c r="A65" s="106"/>
      <c r="B65" s="106"/>
      <c r="C65" s="106"/>
      <c r="D65" s="106"/>
    </row>
    <row r="66" spans="1:4" ht="17.5" x14ac:dyDescent="0.5">
      <c r="A66" s="101" t="s">
        <v>51</v>
      </c>
      <c r="B66" s="106"/>
      <c r="C66" s="106"/>
      <c r="D66" s="106"/>
    </row>
    <row r="67" spans="1:4" x14ac:dyDescent="0.5">
      <c r="A67" s="106" t="s">
        <v>409</v>
      </c>
      <c r="B67" s="106"/>
      <c r="C67" s="106"/>
      <c r="D67" s="106"/>
    </row>
    <row r="68" spans="1:4" x14ac:dyDescent="0.5">
      <c r="A68" s="137" t="s">
        <v>410</v>
      </c>
      <c r="B68" s="106"/>
      <c r="C68" s="106"/>
      <c r="D68" s="106"/>
    </row>
    <row r="69" spans="1:4" x14ac:dyDescent="0.5">
      <c r="A69" s="137" t="s">
        <v>411</v>
      </c>
      <c r="B69" s="106"/>
      <c r="C69" s="106"/>
      <c r="D69" s="106"/>
    </row>
    <row r="70" spans="1:4" x14ac:dyDescent="0.5">
      <c r="A70" s="137" t="s">
        <v>107</v>
      </c>
      <c r="B70" s="106"/>
      <c r="C70" s="106"/>
      <c r="D70" s="106"/>
    </row>
    <row r="71" spans="1:4" x14ac:dyDescent="0.5">
      <c r="A71" s="137" t="s">
        <v>418</v>
      </c>
      <c r="B71" s="106"/>
      <c r="C71" s="106"/>
      <c r="D71" s="106"/>
    </row>
    <row r="72" spans="1:4" x14ac:dyDescent="0.5">
      <c r="A72" s="137" t="s">
        <v>108</v>
      </c>
      <c r="B72" s="106"/>
      <c r="C72" s="106"/>
      <c r="D72" s="106"/>
    </row>
    <row r="73" spans="1:4" x14ac:dyDescent="0.5">
      <c r="A73" s="137" t="s">
        <v>109</v>
      </c>
      <c r="B73" s="106"/>
      <c r="C73" s="106"/>
      <c r="D73" s="106"/>
    </row>
    <row r="74" spans="1:4" x14ac:dyDescent="0.5">
      <c r="A74" s="137" t="s">
        <v>110</v>
      </c>
      <c r="B74" s="106"/>
      <c r="C74" s="106"/>
      <c r="D74" s="106"/>
    </row>
    <row r="75" spans="1:4" x14ac:dyDescent="0.5">
      <c r="A75" s="137" t="s">
        <v>111</v>
      </c>
      <c r="B75" s="106"/>
      <c r="C75" s="106"/>
      <c r="D75" s="106"/>
    </row>
    <row r="76" spans="1:4" x14ac:dyDescent="0.5">
      <c r="A76" s="106" t="s">
        <v>449</v>
      </c>
      <c r="B76" s="106"/>
      <c r="C76" s="106"/>
      <c r="D76" s="106"/>
    </row>
    <row r="77" spans="1:4" x14ac:dyDescent="0.5">
      <c r="A77" s="106"/>
      <c r="B77" s="106"/>
      <c r="C77" s="106"/>
      <c r="D77" s="106"/>
    </row>
    <row r="78" spans="1:4" ht="17.5" x14ac:dyDescent="0.5">
      <c r="A78" s="101" t="s">
        <v>412</v>
      </c>
      <c r="B78" s="106"/>
      <c r="C78" s="106"/>
      <c r="D78" s="106"/>
    </row>
    <row r="79" spans="1:4" ht="17.5" x14ac:dyDescent="0.5">
      <c r="A79" s="222"/>
      <c r="B79" s="107" t="s">
        <v>86</v>
      </c>
      <c r="C79" s="107" t="s">
        <v>422</v>
      </c>
      <c r="D79" s="106"/>
    </row>
    <row r="80" spans="1:4" ht="35" x14ac:dyDescent="0.5">
      <c r="A80" s="167" t="s">
        <v>112</v>
      </c>
      <c r="B80" s="64"/>
      <c r="C80" s="55" t="s">
        <v>66</v>
      </c>
      <c r="D80" s="106"/>
    </row>
    <row r="81" spans="1:4" ht="17.5" x14ac:dyDescent="0.5">
      <c r="A81" s="165" t="s">
        <v>113</v>
      </c>
      <c r="B81" s="29"/>
      <c r="C81" s="55" t="s">
        <v>66</v>
      </c>
      <c r="D81" s="106"/>
    </row>
    <row r="82" spans="1:4" ht="17.5" x14ac:dyDescent="0.5">
      <c r="A82" s="165" t="s">
        <v>114</v>
      </c>
      <c r="B82" s="29"/>
      <c r="C82" s="55" t="s">
        <v>66</v>
      </c>
      <c r="D82" s="106"/>
    </row>
    <row r="83" spans="1:4" ht="17.5" x14ac:dyDescent="0.5">
      <c r="A83" s="168" t="s">
        <v>413</v>
      </c>
      <c r="B83" s="29"/>
      <c r="C83" s="55" t="s">
        <v>66</v>
      </c>
      <c r="D83" s="106"/>
    </row>
    <row r="84" spans="1:4" ht="17.5" x14ac:dyDescent="0.5">
      <c r="A84" s="168" t="s">
        <v>414</v>
      </c>
      <c r="B84" s="29"/>
      <c r="C84" s="55" t="s">
        <v>66</v>
      </c>
      <c r="D84" s="106"/>
    </row>
    <row r="85" spans="1:4" ht="17.5" x14ac:dyDescent="0.5">
      <c r="A85" s="168" t="s">
        <v>415</v>
      </c>
      <c r="B85" s="29"/>
      <c r="C85" s="55" t="s">
        <v>66</v>
      </c>
      <c r="D85" s="106"/>
    </row>
    <row r="86" spans="1:4" ht="35" x14ac:dyDescent="0.5">
      <c r="A86" s="168" t="s">
        <v>416</v>
      </c>
      <c r="B86" s="29"/>
      <c r="C86" s="55" t="s">
        <v>66</v>
      </c>
      <c r="D86" s="106"/>
    </row>
    <row r="87" spans="1:4" ht="17.5" x14ac:dyDescent="0.5">
      <c r="A87" s="165" t="s">
        <v>115</v>
      </c>
      <c r="B87" s="29"/>
      <c r="C87" s="55" t="s">
        <v>66</v>
      </c>
      <c r="D87" s="106"/>
    </row>
    <row r="88" spans="1:4" ht="35" x14ac:dyDescent="0.5">
      <c r="A88" s="165" t="s">
        <v>116</v>
      </c>
      <c r="B88" s="29"/>
      <c r="C88" s="55" t="s">
        <v>66</v>
      </c>
      <c r="D88" s="106"/>
    </row>
    <row r="89" spans="1:4" x14ac:dyDescent="0.5">
      <c r="A89" s="106"/>
      <c r="B89" s="106"/>
      <c r="C89" s="106"/>
      <c r="D89" s="106"/>
    </row>
    <row r="90" spans="1:4" ht="17.5" x14ac:dyDescent="0.5">
      <c r="A90" s="101" t="s">
        <v>51</v>
      </c>
      <c r="B90" s="106"/>
      <c r="C90" s="106"/>
      <c r="D90" s="106"/>
    </row>
    <row r="91" spans="1:4" x14ac:dyDescent="0.5">
      <c r="A91" s="106" t="s">
        <v>403</v>
      </c>
      <c r="B91" s="106"/>
      <c r="C91" s="106"/>
      <c r="D91" s="106"/>
    </row>
    <row r="92" spans="1:4" x14ac:dyDescent="0.5">
      <c r="A92" s="106" t="s">
        <v>449</v>
      </c>
      <c r="B92" s="106"/>
      <c r="C92" s="106"/>
      <c r="D92" s="106"/>
    </row>
    <row r="93" spans="1:4" x14ac:dyDescent="0.5">
      <c r="B93" s="106"/>
      <c r="C93" s="106"/>
      <c r="D93" s="106"/>
    </row>
    <row r="94" spans="1:4" x14ac:dyDescent="0.5">
      <c r="B94" s="106"/>
      <c r="C94" s="106"/>
      <c r="D94" s="106"/>
    </row>
  </sheetData>
  <sheetProtection algorithmName="SHA-512" hashValue="xK46W9j4XI4RfAjmUJBvckk52Vdu4c6Wrm0xKopslmY4Fm9qJAAiCLCmVbtwIn9Azc1TSVkT1jRsjCuLX53AAg==" saltValue="mKVPN2BtA6Xzk5tky5hYBQ==" spinCount="100000" sheet="1" objects="1" scenarios="1" formatColumns="0" formatRows="0"/>
  <conditionalFormatting sqref="C7">
    <cfRule type="cellIs" dxfId="24" priority="1" operator="equal">
      <formula>"กรอกเงินกองทุนส่วนเกิน (บาท)"</formula>
    </cfRule>
    <cfRule type="cellIs" dxfId="23" priority="2" operator="lessThan">
      <formula>5000000000</formula>
    </cfRule>
  </conditionalFormatting>
  <conditionalFormatting sqref="C8">
    <cfRule type="cellIs" dxfId="22" priority="4" operator="equal">
      <formula>"กรอกอัตราส่วนสินทรัพย์สภาพคล่อง (%)"</formula>
    </cfRule>
    <cfRule type="cellIs" dxfId="21" priority="6" operator="lessThan">
      <formula>1.1</formula>
    </cfRule>
  </conditionalFormatting>
  <conditionalFormatting sqref="C10:C13">
    <cfRule type="cellIs" dxfId="20" priority="3" operator="equal">
      <formula>"กรอก CAR (%)"</formula>
    </cfRule>
    <cfRule type="cellIs" dxfId="19" priority="5" operator="lessThan">
      <formula>2</formula>
    </cfRule>
  </conditionalFormatting>
  <conditionalFormatting sqref="F8:F23">
    <cfRule type="cellIs" dxfId="18" priority="9" operator="equal">
      <formula>"บริษัทขาดคุณสมบัติในการทำธุรกรรม"</formula>
    </cfRule>
    <cfRule type="cellIs" dxfId="17" priority="10" operator="equal">
      <formula>"บริษัทมีคุณสมบัติในการทำธุรกรรม"</formula>
    </cfRule>
  </conditionalFormatting>
  <dataValidations count="3">
    <dataValidation type="list" allowBlank="1" showInputMessage="1" showErrorMessage="1" sqref="B51:B54 B80:B88 B28:B29 B7:B9 B14" xr:uid="{FB8BC6A1-8AFB-4FF8-8890-1291B7BC2FED}">
      <formula1>"ใช่,ไม่ใช่"</formula1>
    </dataValidation>
    <dataValidation type="list" allowBlank="1" showInputMessage="1" showErrorMessage="1" sqref="B64" xr:uid="{5CFF4CA5-9149-43AC-9F50-0E2F042CABF5}">
      <formula1>$A$68:$A$75</formula1>
    </dataValidation>
    <dataValidation type="list" allowBlank="1" showInputMessage="1" showErrorMessage="1" sqref="B26 B30" xr:uid="{40D3FE75-CB42-45C8-B583-AC5D53C42036}">
      <formula1>$A$34:$A$45</formula1>
    </dataValidation>
  </dataValidations>
  <pageMargins left="0.7" right="0.7" top="0.75" bottom="0.75" header="0.3" footer="0.3"/>
  <pageSetup paperSize="9" scale="2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178DF-3922-4E7A-9091-AEEC66CF2AFE}">
  <sheetPr>
    <pageSetUpPr fitToPage="1"/>
  </sheetPr>
  <dimension ref="A1:I68"/>
  <sheetViews>
    <sheetView showGridLines="0" tabSelected="1" zoomScale="85" zoomScaleNormal="85" workbookViewId="0">
      <selection activeCell="A7" sqref="A7"/>
    </sheetView>
  </sheetViews>
  <sheetFormatPr defaultColWidth="41.83203125" defaultRowHeight="17.5" x14ac:dyDescent="0.55000000000000004"/>
  <cols>
    <col min="1" max="1" width="108.5" style="129" customWidth="1"/>
    <col min="2" max="2" width="31.58203125" style="129" customWidth="1"/>
    <col min="3" max="4" width="35.6640625" style="129" customWidth="1"/>
    <col min="5" max="5" width="35.1640625" style="111" customWidth="1"/>
    <col min="6" max="6" width="28.5" style="129" customWidth="1"/>
    <col min="7" max="7" width="41.83203125" style="129"/>
    <col min="8" max="8" width="28.5" style="129" customWidth="1"/>
    <col min="9" max="16384" width="41.83203125" style="129"/>
  </cols>
  <sheetData>
    <row r="1" spans="1:7" x14ac:dyDescent="0.55000000000000004">
      <c r="A1" s="101" t="str" cm="1">
        <f t="array" aca="1" ref="A1" ca="1">"รายงานการลงทุนในสินทรัพย์อื่น ตามข้อ 48 แห่งประกาศคณะกรรมการกำกับและส่งเสริมการประกอบธุรกิจประกันภัย เรื่อง การลงทุนประกอบธุรกิจอื่นของบริษัทประกันวินาศภัย พ.ศ. 2568"&amp;" (รายงาน "&amp;MID(CELL("filename",A1),FIND("]",CELL("filename",A1))+1,255)&amp;")"</f>
        <v>รายงานการลงทุนในสินทรัพย์อื่น ตามข้อ 48 แห่งประกาศคณะกรรมการกำกับและส่งเสริมการประกอบธุรกิจประกันภัย เรื่อง การลงทุนประกอบธุรกิจอื่นของบริษัทประกันวินาศภัย พ.ศ. 2568 (รายงาน R4_RISK)</v>
      </c>
      <c r="B1" s="111"/>
      <c r="C1" s="111"/>
      <c r="D1" s="130"/>
      <c r="F1" s="111"/>
    </row>
    <row r="2" spans="1:7" x14ac:dyDescent="0.55000000000000004">
      <c r="A2" s="101" t="s">
        <v>48</v>
      </c>
      <c r="B2" s="2"/>
    </row>
    <row r="3" spans="1:7" x14ac:dyDescent="0.55000000000000004">
      <c r="A3" s="175" t="s">
        <v>419</v>
      </c>
      <c r="B3" s="65"/>
    </row>
    <row r="4" spans="1:7" x14ac:dyDescent="0.55000000000000004">
      <c r="A4" s="101" t="s">
        <v>49</v>
      </c>
      <c r="B4" s="66"/>
      <c r="C4" s="142"/>
      <c r="D4" s="142"/>
    </row>
    <row r="5" spans="1:7" x14ac:dyDescent="0.55000000000000004">
      <c r="A5" s="170" t="s">
        <v>420</v>
      </c>
      <c r="B5" s="67"/>
      <c r="C5" s="142"/>
      <c r="D5" s="142"/>
    </row>
    <row r="6" spans="1:7" x14ac:dyDescent="0.55000000000000004">
      <c r="B6" s="111"/>
      <c r="C6" s="142"/>
      <c r="D6" s="142"/>
    </row>
    <row r="7" spans="1:7" x14ac:dyDescent="0.55000000000000004">
      <c r="A7" s="101" t="s">
        <v>421</v>
      </c>
      <c r="F7" s="145"/>
    </row>
    <row r="8" spans="1:7" x14ac:dyDescent="0.55000000000000004">
      <c r="A8" s="176"/>
      <c r="B8" s="107" t="s">
        <v>86</v>
      </c>
      <c r="C8" s="107" t="s">
        <v>87</v>
      </c>
      <c r="D8" s="107" t="s">
        <v>422</v>
      </c>
      <c r="F8" s="145"/>
      <c r="G8" s="111"/>
    </row>
    <row r="9" spans="1:7" x14ac:dyDescent="0.55000000000000004">
      <c r="A9" s="165" t="s">
        <v>118</v>
      </c>
      <c r="B9" s="182"/>
      <c r="C9" s="55" t="s">
        <v>67</v>
      </c>
      <c r="D9" s="55" t="s">
        <v>66</v>
      </c>
      <c r="G9" s="149"/>
    </row>
    <row r="10" spans="1:7" x14ac:dyDescent="0.55000000000000004">
      <c r="A10" s="146" t="s">
        <v>119</v>
      </c>
      <c r="B10" s="61"/>
      <c r="C10" s="68"/>
      <c r="D10" s="55" t="s">
        <v>66</v>
      </c>
      <c r="G10" s="149"/>
    </row>
    <row r="11" spans="1:7" x14ac:dyDescent="0.55000000000000004">
      <c r="A11" s="148" t="s">
        <v>423</v>
      </c>
      <c r="B11" s="61"/>
      <c r="C11" s="55" t="s">
        <v>67</v>
      </c>
      <c r="D11" s="68"/>
      <c r="G11" s="149"/>
    </row>
    <row r="12" spans="1:7" x14ac:dyDescent="0.55000000000000004">
      <c r="A12" s="148" t="s">
        <v>424</v>
      </c>
      <c r="B12" s="61"/>
      <c r="C12" s="55" t="s">
        <v>67</v>
      </c>
      <c r="D12" s="68"/>
      <c r="G12" s="149"/>
    </row>
    <row r="13" spans="1:7" x14ac:dyDescent="0.55000000000000004">
      <c r="A13" s="148" t="s">
        <v>425</v>
      </c>
      <c r="B13" s="61"/>
      <c r="C13" s="55" t="s">
        <v>67</v>
      </c>
      <c r="D13" s="68"/>
      <c r="G13" s="149"/>
    </row>
    <row r="14" spans="1:7" x14ac:dyDescent="0.55000000000000004">
      <c r="A14" s="148" t="s">
        <v>426</v>
      </c>
      <c r="B14" s="61"/>
      <c r="C14" s="55" t="s">
        <v>67</v>
      </c>
      <c r="D14" s="68"/>
      <c r="G14" s="149"/>
    </row>
    <row r="15" spans="1:7" ht="35" x14ac:dyDescent="0.55000000000000004">
      <c r="A15" s="165" t="s">
        <v>120</v>
      </c>
      <c r="B15" s="61"/>
      <c r="C15" s="55" t="s">
        <v>67</v>
      </c>
      <c r="D15" s="55" t="s">
        <v>66</v>
      </c>
      <c r="G15" s="149"/>
    </row>
    <row r="16" spans="1:7" x14ac:dyDescent="0.55000000000000004">
      <c r="A16" s="146" t="s">
        <v>121</v>
      </c>
      <c r="B16" s="61"/>
      <c r="C16" s="68"/>
      <c r="D16" s="68"/>
      <c r="G16" s="149"/>
    </row>
    <row r="17" spans="1:7" x14ac:dyDescent="0.55000000000000004">
      <c r="A17" s="148" t="s">
        <v>427</v>
      </c>
      <c r="B17" s="61"/>
      <c r="C17" s="55" t="s">
        <v>122</v>
      </c>
      <c r="D17" s="55" t="s">
        <v>66</v>
      </c>
      <c r="G17" s="149"/>
    </row>
    <row r="18" spans="1:7" x14ac:dyDescent="0.55000000000000004">
      <c r="A18" s="148" t="s">
        <v>428</v>
      </c>
      <c r="B18" s="61"/>
      <c r="C18" s="69"/>
      <c r="D18" s="55" t="s">
        <v>66</v>
      </c>
      <c r="G18" s="149"/>
    </row>
    <row r="19" spans="1:7" x14ac:dyDescent="0.55000000000000004">
      <c r="A19" s="148" t="s">
        <v>429</v>
      </c>
      <c r="B19" s="61"/>
      <c r="C19" s="69"/>
      <c r="D19" s="69"/>
      <c r="G19" s="149"/>
    </row>
    <row r="20" spans="1:7" x14ac:dyDescent="0.55000000000000004">
      <c r="A20" s="177" t="s">
        <v>430</v>
      </c>
      <c r="B20" s="61"/>
      <c r="C20" s="68"/>
      <c r="D20" s="68"/>
      <c r="G20" s="149"/>
    </row>
    <row r="21" spans="1:7" x14ac:dyDescent="0.55000000000000004">
      <c r="A21" s="177" t="s">
        <v>431</v>
      </c>
      <c r="B21" s="61"/>
      <c r="C21" s="68"/>
      <c r="D21" s="68"/>
      <c r="G21" s="149"/>
    </row>
    <row r="22" spans="1:7" x14ac:dyDescent="0.55000000000000004">
      <c r="A22" s="177" t="s">
        <v>432</v>
      </c>
      <c r="B22" s="61"/>
      <c r="C22" s="68"/>
      <c r="D22" s="68"/>
      <c r="G22" s="149"/>
    </row>
    <row r="23" spans="1:7" ht="35" x14ac:dyDescent="0.55000000000000004">
      <c r="A23" s="165" t="s">
        <v>123</v>
      </c>
      <c r="B23" s="61"/>
      <c r="C23" s="55" t="s">
        <v>67</v>
      </c>
      <c r="D23" s="55" t="s">
        <v>66</v>
      </c>
      <c r="G23" s="149"/>
    </row>
    <row r="24" spans="1:7" ht="35" x14ac:dyDescent="0.55000000000000004">
      <c r="A24" s="165" t="s">
        <v>434</v>
      </c>
      <c r="B24" s="61"/>
      <c r="C24" s="55" t="s">
        <v>67</v>
      </c>
      <c r="D24" s="55" t="s">
        <v>66</v>
      </c>
      <c r="G24" s="149"/>
    </row>
    <row r="25" spans="1:7" x14ac:dyDescent="0.55000000000000004">
      <c r="A25" s="165" t="s">
        <v>433</v>
      </c>
      <c r="B25" s="61"/>
      <c r="C25" s="55" t="s">
        <v>67</v>
      </c>
      <c r="D25" s="55" t="s">
        <v>66</v>
      </c>
      <c r="G25" s="149"/>
    </row>
    <row r="26" spans="1:7" ht="35" x14ac:dyDescent="0.55000000000000004">
      <c r="A26" s="165" t="s">
        <v>435</v>
      </c>
      <c r="B26" s="61"/>
      <c r="C26" s="55" t="s">
        <v>67</v>
      </c>
      <c r="D26" s="55" t="s">
        <v>66</v>
      </c>
      <c r="G26" s="149"/>
    </row>
    <row r="27" spans="1:7" x14ac:dyDescent="0.55000000000000004">
      <c r="A27" s="164"/>
      <c r="B27" s="178"/>
      <c r="C27" s="111"/>
      <c r="D27" s="111"/>
      <c r="G27" s="149"/>
    </row>
    <row r="28" spans="1:7" x14ac:dyDescent="0.55000000000000004">
      <c r="A28" s="170" t="s">
        <v>51</v>
      </c>
      <c r="B28" s="178"/>
      <c r="C28" s="111"/>
      <c r="D28" s="111"/>
      <c r="G28" s="149"/>
    </row>
    <row r="29" spans="1:7" x14ac:dyDescent="0.55000000000000004">
      <c r="A29" s="106" t="s">
        <v>403</v>
      </c>
      <c r="B29" s="178"/>
      <c r="C29" s="111"/>
      <c r="D29" s="111"/>
      <c r="G29" s="149"/>
    </row>
    <row r="30" spans="1:7" x14ac:dyDescent="0.55000000000000004">
      <c r="A30" s="106" t="s">
        <v>436</v>
      </c>
      <c r="B30" s="178"/>
      <c r="C30" s="111"/>
      <c r="D30" s="111"/>
      <c r="G30" s="149"/>
    </row>
    <row r="31" spans="1:7" x14ac:dyDescent="0.55000000000000004">
      <c r="A31" s="106" t="s">
        <v>437</v>
      </c>
      <c r="B31" s="178"/>
      <c r="C31" s="111"/>
      <c r="D31" s="111"/>
      <c r="G31" s="149"/>
    </row>
    <row r="32" spans="1:7" x14ac:dyDescent="0.55000000000000004">
      <c r="A32" s="179" t="s">
        <v>438</v>
      </c>
      <c r="B32" s="178"/>
      <c r="C32" s="111"/>
      <c r="D32" s="111"/>
      <c r="G32" s="149"/>
    </row>
    <row r="33" spans="1:9" s="111" customFormat="1" ht="21" customHeight="1" x14ac:dyDescent="0.5"/>
    <row r="34" spans="1:9" s="111" customFormat="1" ht="21" customHeight="1" x14ac:dyDescent="0.5">
      <c r="A34" s="101" t="s">
        <v>439</v>
      </c>
    </row>
    <row r="35" spans="1:9" x14ac:dyDescent="0.55000000000000004">
      <c r="A35" s="176"/>
      <c r="B35" s="107" t="s">
        <v>86</v>
      </c>
      <c r="C35" s="107" t="s">
        <v>87</v>
      </c>
      <c r="D35" s="107" t="s">
        <v>422</v>
      </c>
      <c r="G35" s="149"/>
    </row>
    <row r="36" spans="1:9" x14ac:dyDescent="0.55000000000000004">
      <c r="A36" s="165" t="s">
        <v>124</v>
      </c>
      <c r="B36" s="61"/>
      <c r="C36" s="55" t="s">
        <v>67</v>
      </c>
      <c r="D36" s="55" t="s">
        <v>66</v>
      </c>
      <c r="G36" s="149"/>
    </row>
    <row r="37" spans="1:9" x14ac:dyDescent="0.55000000000000004">
      <c r="A37" s="146" t="s">
        <v>121</v>
      </c>
      <c r="B37" s="61"/>
      <c r="C37" s="69"/>
      <c r="D37" s="69"/>
      <c r="G37" s="149"/>
    </row>
    <row r="38" spans="1:9" x14ac:dyDescent="0.55000000000000004">
      <c r="A38" s="148" t="s">
        <v>427</v>
      </c>
      <c r="B38" s="61"/>
      <c r="C38" s="55" t="s">
        <v>122</v>
      </c>
      <c r="D38" s="55" t="s">
        <v>66</v>
      </c>
      <c r="G38" s="149"/>
    </row>
    <row r="39" spans="1:9" x14ac:dyDescent="0.55000000000000004">
      <c r="A39" s="148" t="s">
        <v>428</v>
      </c>
      <c r="B39" s="61"/>
      <c r="C39" s="69"/>
      <c r="D39" s="55" t="s">
        <v>66</v>
      </c>
      <c r="G39" s="149"/>
    </row>
    <row r="40" spans="1:9" x14ac:dyDescent="0.55000000000000004">
      <c r="A40" s="148" t="s">
        <v>429</v>
      </c>
      <c r="B40" s="61"/>
      <c r="C40" s="69"/>
      <c r="D40" s="69"/>
      <c r="G40" s="149"/>
    </row>
    <row r="41" spans="1:9" x14ac:dyDescent="0.55000000000000004">
      <c r="A41" s="177" t="s">
        <v>430</v>
      </c>
      <c r="B41" s="61"/>
      <c r="C41" s="68"/>
      <c r="D41" s="68"/>
      <c r="G41" s="149"/>
    </row>
    <row r="42" spans="1:9" x14ac:dyDescent="0.55000000000000004">
      <c r="A42" s="177" t="s">
        <v>431</v>
      </c>
      <c r="B42" s="61"/>
      <c r="C42" s="68"/>
      <c r="D42" s="68"/>
      <c r="G42" s="149"/>
    </row>
    <row r="43" spans="1:9" s="111" customFormat="1" x14ac:dyDescent="0.55000000000000004">
      <c r="A43" s="177" t="s">
        <v>432</v>
      </c>
      <c r="B43" s="61"/>
      <c r="C43" s="68"/>
      <c r="D43" s="68"/>
      <c r="F43" s="129"/>
      <c r="G43" s="129"/>
      <c r="H43" s="129"/>
      <c r="I43" s="129"/>
    </row>
    <row r="44" spans="1:9" x14ac:dyDescent="0.55000000000000004">
      <c r="A44" s="165" t="s">
        <v>125</v>
      </c>
      <c r="B44" s="61"/>
      <c r="C44" s="55" t="s">
        <v>67</v>
      </c>
      <c r="D44" s="55" t="s">
        <v>66</v>
      </c>
      <c r="G44" s="149"/>
    </row>
    <row r="45" spans="1:9" x14ac:dyDescent="0.55000000000000004">
      <c r="A45" s="146" t="s">
        <v>121</v>
      </c>
      <c r="B45" s="61"/>
      <c r="C45" s="69"/>
      <c r="D45" s="69"/>
      <c r="G45" s="149"/>
    </row>
    <row r="46" spans="1:9" x14ac:dyDescent="0.55000000000000004">
      <c r="A46" s="148" t="s">
        <v>427</v>
      </c>
      <c r="B46" s="61"/>
      <c r="C46" s="55" t="s">
        <v>122</v>
      </c>
      <c r="D46" s="55" t="s">
        <v>66</v>
      </c>
      <c r="G46" s="149"/>
    </row>
    <row r="47" spans="1:9" x14ac:dyDescent="0.55000000000000004">
      <c r="A47" s="148" t="s">
        <v>428</v>
      </c>
      <c r="B47" s="61"/>
      <c r="C47" s="69"/>
      <c r="D47" s="55" t="s">
        <v>66</v>
      </c>
      <c r="G47" s="149"/>
    </row>
    <row r="48" spans="1:9" x14ac:dyDescent="0.55000000000000004">
      <c r="A48" s="148" t="s">
        <v>429</v>
      </c>
      <c r="B48" s="61"/>
      <c r="C48" s="69"/>
      <c r="D48" s="69"/>
      <c r="G48" s="149"/>
    </row>
    <row r="49" spans="1:9" x14ac:dyDescent="0.55000000000000004">
      <c r="A49" s="177" t="s">
        <v>430</v>
      </c>
      <c r="B49" s="61"/>
      <c r="C49" s="68"/>
      <c r="D49" s="68"/>
      <c r="G49" s="149"/>
    </row>
    <row r="50" spans="1:9" x14ac:dyDescent="0.55000000000000004">
      <c r="A50" s="177" t="s">
        <v>431</v>
      </c>
      <c r="B50" s="61"/>
      <c r="C50" s="68"/>
      <c r="D50" s="68"/>
      <c r="G50" s="149"/>
    </row>
    <row r="51" spans="1:9" s="111" customFormat="1" x14ac:dyDescent="0.55000000000000004">
      <c r="A51" s="177" t="s">
        <v>432</v>
      </c>
      <c r="B51" s="61"/>
      <c r="C51" s="68"/>
      <c r="D51" s="68"/>
      <c r="F51" s="129"/>
      <c r="G51" s="129"/>
      <c r="H51" s="129"/>
      <c r="I51" s="129"/>
    </row>
    <row r="52" spans="1:9" x14ac:dyDescent="0.55000000000000004">
      <c r="A52" s="165" t="s">
        <v>126</v>
      </c>
      <c r="B52" s="61"/>
      <c r="C52" s="55" t="s">
        <v>67</v>
      </c>
      <c r="D52" s="55" t="s">
        <v>66</v>
      </c>
      <c r="G52" s="149"/>
    </row>
    <row r="53" spans="1:9" x14ac:dyDescent="0.55000000000000004">
      <c r="A53" s="146" t="s">
        <v>121</v>
      </c>
      <c r="B53" s="61"/>
      <c r="C53" s="69"/>
      <c r="D53" s="69"/>
      <c r="G53" s="149"/>
    </row>
    <row r="54" spans="1:9" x14ac:dyDescent="0.55000000000000004">
      <c r="A54" s="148" t="s">
        <v>427</v>
      </c>
      <c r="B54" s="61"/>
      <c r="C54" s="55" t="s">
        <v>122</v>
      </c>
      <c r="D54" s="55" t="s">
        <v>66</v>
      </c>
      <c r="G54" s="149"/>
    </row>
    <row r="55" spans="1:9" x14ac:dyDescent="0.55000000000000004">
      <c r="A55" s="148" t="s">
        <v>428</v>
      </c>
      <c r="B55" s="61"/>
      <c r="C55" s="69"/>
      <c r="D55" s="55" t="s">
        <v>66</v>
      </c>
      <c r="G55" s="149"/>
    </row>
    <row r="56" spans="1:9" x14ac:dyDescent="0.55000000000000004">
      <c r="A56" s="148" t="s">
        <v>429</v>
      </c>
      <c r="B56" s="61"/>
      <c r="C56" s="69"/>
      <c r="D56" s="69"/>
      <c r="G56" s="149"/>
    </row>
    <row r="57" spans="1:9" x14ac:dyDescent="0.55000000000000004">
      <c r="A57" s="177" t="s">
        <v>430</v>
      </c>
      <c r="B57" s="61"/>
      <c r="C57" s="68"/>
      <c r="D57" s="68"/>
      <c r="G57" s="149"/>
    </row>
    <row r="58" spans="1:9" x14ac:dyDescent="0.55000000000000004">
      <c r="A58" s="177" t="s">
        <v>431</v>
      </c>
      <c r="B58" s="61"/>
      <c r="C58" s="68"/>
      <c r="D58" s="68"/>
      <c r="G58" s="149"/>
    </row>
    <row r="59" spans="1:9" s="111" customFormat="1" x14ac:dyDescent="0.55000000000000004">
      <c r="A59" s="177" t="s">
        <v>432</v>
      </c>
      <c r="B59" s="61"/>
      <c r="C59" s="68"/>
      <c r="D59" s="68"/>
      <c r="F59" s="129"/>
      <c r="G59" s="129"/>
      <c r="H59" s="129"/>
      <c r="I59" s="129"/>
    </row>
    <row r="60" spans="1:9" x14ac:dyDescent="0.55000000000000004">
      <c r="A60" s="101"/>
      <c r="B60" s="101"/>
      <c r="C60" s="101"/>
      <c r="D60" s="101"/>
    </row>
    <row r="61" spans="1:9" s="111" customFormat="1" ht="23" customHeight="1" x14ac:dyDescent="0.55000000000000004">
      <c r="A61" s="170" t="s">
        <v>51</v>
      </c>
      <c r="B61" s="101"/>
      <c r="C61" s="101"/>
      <c r="D61" s="101"/>
      <c r="F61" s="129"/>
      <c r="G61" s="129"/>
      <c r="H61" s="129"/>
      <c r="I61" s="129"/>
    </row>
    <row r="62" spans="1:9" s="111" customFormat="1" x14ac:dyDescent="0.55000000000000004">
      <c r="A62" s="106" t="s">
        <v>403</v>
      </c>
      <c r="B62" s="101"/>
      <c r="C62" s="101"/>
      <c r="D62" s="101"/>
      <c r="F62" s="129"/>
      <c r="G62" s="129"/>
      <c r="H62" s="129"/>
      <c r="I62" s="129"/>
    </row>
    <row r="63" spans="1:9" s="111" customFormat="1" ht="17" x14ac:dyDescent="0.5">
      <c r="A63" s="106" t="s">
        <v>436</v>
      </c>
      <c r="B63" s="106"/>
      <c r="C63" s="106"/>
      <c r="D63" s="106"/>
    </row>
    <row r="64" spans="1:9" s="111" customFormat="1" ht="17" x14ac:dyDescent="0.5">
      <c r="A64" s="106" t="s">
        <v>437</v>
      </c>
      <c r="B64" s="106"/>
      <c r="C64" s="106"/>
      <c r="D64" s="106"/>
    </row>
    <row r="65" spans="1:9" s="111" customFormat="1" ht="17" x14ac:dyDescent="0.5"/>
    <row r="66" spans="1:9" s="111" customFormat="1" ht="25.25" customHeight="1" x14ac:dyDescent="0.55000000000000004">
      <c r="A66" s="180"/>
      <c r="B66" s="129"/>
      <c r="C66" s="154"/>
      <c r="D66" s="154"/>
      <c r="F66" s="129"/>
      <c r="G66" s="129"/>
      <c r="H66" s="129"/>
      <c r="I66" s="129"/>
    </row>
    <row r="67" spans="1:9" s="111" customFormat="1" x14ac:dyDescent="0.55000000000000004">
      <c r="A67" s="181"/>
    </row>
    <row r="68" spans="1:9" s="111" customFormat="1" ht="17" x14ac:dyDescent="0.5"/>
  </sheetData>
  <sheetProtection algorithmName="SHA-512" hashValue="wp9R2q/4NtQJtlBlg3gCrRygeEllwuTL9Ig2RKRapBRRE2bAN6eAW7h8c/vMlO0Y8mtzriYWKBoCaJAKssRj1w==" saltValue="mlLW+NGFGrzZ/rODDSM0og==" spinCount="100000" sheet="1" objects="1" scenarios="1" formatColumns="0" formatRows="0"/>
  <conditionalFormatting sqref="G9:G32 G35:G42 G44:G50 G52:G58">
    <cfRule type="cellIs" dxfId="16" priority="1" operator="equal">
      <formula>"บริษัททำธุรกรรมโดยไม่เป็นไปตามที่นายทะเบียนประกาศกำหนด"</formula>
    </cfRule>
    <cfRule type="cellIs" dxfId="15" priority="2" operator="equal">
      <formula>"บริษัททำธุรกรรมตามที่นายทะเบียนประกาศกำหนด"</formula>
    </cfRule>
  </conditionalFormatting>
  <dataValidations count="2">
    <dataValidation type="list" allowBlank="1" showInputMessage="1" showErrorMessage="1" sqref="B9:B26 B36:B59" xr:uid="{2D3FD768-46C9-4DEA-878E-4FC593F29DC2}">
      <formula1>"ใช่,ไม่ใช่"</formula1>
    </dataValidation>
    <dataValidation type="list" allowBlank="1" showInputMessage="1" showErrorMessage="1" sqref="B5" xr:uid="{5F8F889C-F6DE-4F53-9EE5-17F78EB68A8C}">
      <formula1>"บริษัทที่ผ่านการคัดกรองพิเศษ,บริษัทที่ผ่านการคัดกรองปกติ,บริษัทที่ไม่ผ่านการคัดกรอง/บริษัทที่ไม่เข้ารับการประเมิน"</formula1>
    </dataValidation>
  </dataValidations>
  <pageMargins left="0.7" right="0.7" top="0.75" bottom="0.75" header="0.3" footer="0.3"/>
  <pageSetup paperSize="9" scale="4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733C-5DFD-490C-8858-87F74B114BB2}">
  <sheetPr>
    <pageSetUpPr fitToPage="1"/>
  </sheetPr>
  <dimension ref="A1:L47"/>
  <sheetViews>
    <sheetView showGridLines="0" topLeftCell="A16" zoomScale="85" zoomScaleNormal="85" workbookViewId="0">
      <selection activeCell="B29" sqref="B29"/>
    </sheetView>
  </sheetViews>
  <sheetFormatPr defaultColWidth="9.5" defaultRowHeight="17.5" x14ac:dyDescent="0.55000000000000004"/>
  <cols>
    <col min="1" max="1" width="60.08203125" style="129" customWidth="1"/>
    <col min="2" max="2" width="45.5" style="129" customWidth="1"/>
    <col min="3" max="3" width="24.1640625" style="129" customWidth="1"/>
    <col min="4" max="4" width="24" style="129" customWidth="1"/>
    <col min="5" max="5" width="23.5" style="129" customWidth="1"/>
    <col min="6" max="6" width="25.5" style="129" customWidth="1"/>
    <col min="7" max="8" width="26.5" style="129" customWidth="1"/>
    <col min="9" max="9" width="32.5" style="129" customWidth="1"/>
    <col min="10" max="10" width="34.5" style="129" customWidth="1"/>
    <col min="11" max="11" width="40.5" style="129" customWidth="1"/>
    <col min="12" max="16384" width="9.5" style="129"/>
  </cols>
  <sheetData>
    <row r="1" spans="1:12" x14ac:dyDescent="0.55000000000000004">
      <c r="A1" s="101" t="str" cm="1">
        <f t="array" aca="1" ref="A1" ca="1">"แบบรายงานการประกอบธุรกิจเกี่ยวกับหลักทรัพย์"&amp;" (รายงาน "&amp;MID(CELL("filename",A1),FIND("]",CELL("filename",A1))+1,255)&amp;")"</f>
        <v>แบบรายงานการประกอบธุรกิจเกี่ยวกับหลักทรัพย์ (รายงาน R4_SECB)</v>
      </c>
      <c r="C1" s="130"/>
      <c r="G1" s="183"/>
    </row>
    <row r="2" spans="1:12" x14ac:dyDescent="0.55000000000000004">
      <c r="A2" s="101" t="s">
        <v>48</v>
      </c>
      <c r="B2" s="70"/>
      <c r="C2" s="101"/>
      <c r="D2" s="101"/>
    </row>
    <row r="3" spans="1:12" x14ac:dyDescent="0.55000000000000004">
      <c r="A3" s="184" t="s">
        <v>419</v>
      </c>
      <c r="B3" s="71"/>
      <c r="C3" s="101"/>
      <c r="D3" s="101"/>
    </row>
    <row r="4" spans="1:12" x14ac:dyDescent="0.55000000000000004">
      <c r="A4" s="175" t="s">
        <v>440</v>
      </c>
      <c r="B4" s="269"/>
      <c r="C4" s="170" t="s">
        <v>441</v>
      </c>
      <c r="D4" s="71"/>
      <c r="F4" s="150"/>
    </row>
    <row r="5" spans="1:12" x14ac:dyDescent="0.55000000000000004">
      <c r="A5" s="175" t="s">
        <v>2</v>
      </c>
      <c r="B5" s="72"/>
      <c r="C5" s="170" t="s">
        <v>442</v>
      </c>
      <c r="D5" s="84"/>
      <c r="E5" s="142"/>
      <c r="F5" s="150"/>
    </row>
    <row r="6" spans="1:12" x14ac:dyDescent="0.55000000000000004">
      <c r="B6" s="185"/>
      <c r="I6" s="150"/>
      <c r="L6" s="186"/>
    </row>
    <row r="7" spans="1:12" x14ac:dyDescent="0.55000000000000004">
      <c r="A7" s="187" t="s">
        <v>127</v>
      </c>
      <c r="B7" s="101"/>
    </row>
    <row r="8" spans="1:12" x14ac:dyDescent="0.55000000000000004">
      <c r="A8" s="188" t="s">
        <v>128</v>
      </c>
      <c r="B8" s="73"/>
      <c r="G8" s="101"/>
      <c r="H8" s="101"/>
      <c r="I8" s="101"/>
      <c r="J8" s="101"/>
    </row>
    <row r="9" spans="1:12" x14ac:dyDescent="0.55000000000000004">
      <c r="A9" s="188" t="s">
        <v>129</v>
      </c>
      <c r="B9" s="70"/>
      <c r="G9" s="101"/>
      <c r="H9" s="101"/>
      <c r="I9" s="101"/>
      <c r="J9" s="101"/>
    </row>
    <row r="10" spans="1:12" x14ac:dyDescent="0.55000000000000004">
      <c r="A10" s="188" t="s">
        <v>130</v>
      </c>
      <c r="B10" s="74"/>
      <c r="G10" s="101"/>
      <c r="H10" s="101"/>
      <c r="I10" s="101"/>
      <c r="J10" s="101"/>
    </row>
    <row r="11" spans="1:12" x14ac:dyDescent="0.55000000000000004">
      <c r="A11" s="188" t="s">
        <v>443</v>
      </c>
      <c r="B11" s="71"/>
      <c r="G11" s="101"/>
      <c r="H11" s="101"/>
      <c r="I11" s="101"/>
      <c r="J11" s="101"/>
    </row>
    <row r="12" spans="1:12" x14ac:dyDescent="0.55000000000000004">
      <c r="A12" s="189" t="s">
        <v>131</v>
      </c>
      <c r="B12" s="75"/>
      <c r="G12" s="101"/>
      <c r="H12" s="101"/>
      <c r="I12" s="101"/>
      <c r="J12" s="101"/>
    </row>
    <row r="13" spans="1:12" x14ac:dyDescent="0.55000000000000004">
      <c r="A13" s="189" t="s">
        <v>132</v>
      </c>
      <c r="B13" s="73"/>
      <c r="G13" s="101"/>
      <c r="H13" s="101"/>
      <c r="I13" s="101"/>
      <c r="J13" s="101"/>
    </row>
    <row r="14" spans="1:12" x14ac:dyDescent="0.55000000000000004">
      <c r="A14" s="189" t="s">
        <v>133</v>
      </c>
      <c r="B14" s="73"/>
      <c r="G14" s="101"/>
      <c r="H14" s="101"/>
      <c r="I14" s="101"/>
      <c r="J14" s="101"/>
    </row>
    <row r="15" spans="1:12" x14ac:dyDescent="0.55000000000000004">
      <c r="A15" s="189" t="s">
        <v>134</v>
      </c>
      <c r="B15" s="73"/>
      <c r="G15" s="101"/>
      <c r="H15" s="101"/>
      <c r="I15" s="101"/>
      <c r="J15" s="101"/>
    </row>
    <row r="16" spans="1:12" x14ac:dyDescent="0.55000000000000004">
      <c r="A16" s="189" t="s">
        <v>135</v>
      </c>
      <c r="B16" s="74"/>
      <c r="G16" s="101"/>
      <c r="H16" s="101"/>
      <c r="I16" s="101"/>
      <c r="J16" s="101"/>
    </row>
    <row r="17" spans="1:5" x14ac:dyDescent="0.55000000000000004">
      <c r="B17" s="142"/>
      <c r="D17" s="142"/>
    </row>
    <row r="18" spans="1:5" x14ac:dyDescent="0.55000000000000004">
      <c r="A18" s="190" t="s">
        <v>136</v>
      </c>
      <c r="B18" s="166" t="s">
        <v>86</v>
      </c>
      <c r="C18" s="166" t="s">
        <v>137</v>
      </c>
      <c r="D18" s="166" t="s">
        <v>138</v>
      </c>
      <c r="E18" s="166" t="s">
        <v>422</v>
      </c>
    </row>
    <row r="19" spans="1:5" x14ac:dyDescent="0.55000000000000004">
      <c r="A19" s="287" t="s">
        <v>444</v>
      </c>
      <c r="B19" s="287"/>
      <c r="C19" s="287"/>
      <c r="D19" s="287"/>
      <c r="E19" s="287"/>
    </row>
    <row r="20" spans="1:5" x14ac:dyDescent="0.55000000000000004">
      <c r="A20" s="165" t="s">
        <v>139</v>
      </c>
      <c r="B20" s="191"/>
      <c r="C20" s="191"/>
      <c r="D20" s="192"/>
      <c r="E20" s="191"/>
    </row>
    <row r="21" spans="1:5" ht="35" x14ac:dyDescent="0.55000000000000004">
      <c r="A21" s="193" t="s">
        <v>266</v>
      </c>
      <c r="B21" s="76"/>
      <c r="C21" s="77" t="s">
        <v>445</v>
      </c>
      <c r="D21" s="194" t="str" cm="1">
        <f t="array" ref="D21">_xlfn.IFS(B21="ใช่","ผ่านตามเงื่อนไข",B21="N/A","ผ่านตามเงื่อนไข",TRUE,"ไม่ผ่านตามเงื่อนไข")</f>
        <v>ไม่ผ่านตามเงื่อนไข</v>
      </c>
      <c r="E21" s="42" t="s">
        <v>66</v>
      </c>
    </row>
    <row r="22" spans="1:5" ht="34" x14ac:dyDescent="0.55000000000000004">
      <c r="A22" s="193" t="s">
        <v>267</v>
      </c>
      <c r="B22" s="76"/>
      <c r="C22" s="77" t="s">
        <v>446</v>
      </c>
      <c r="D22" s="194" t="str" cm="1">
        <f t="array" ref="D22">_xlfn.IFS(B22="ใช่","ผ่านตามเงื่อนไข",B22="N/A","ผ่านตามเงื่อนไข",TRUE,"ไม่ผ่านตามเงื่อนไข")</f>
        <v>ไม่ผ่านตามเงื่อนไข</v>
      </c>
      <c r="E22" s="42" t="s">
        <v>66</v>
      </c>
    </row>
    <row r="23" spans="1:5" x14ac:dyDescent="0.55000000000000004">
      <c r="A23" s="165" t="s">
        <v>140</v>
      </c>
      <c r="B23" s="76"/>
      <c r="C23" s="42" t="s">
        <v>447</v>
      </c>
      <c r="D23" s="194" t="str" cm="1">
        <f t="array" ref="D23">_xlfn.IFS(B23="ใช่","ผ่านตามเงื่อนไข",B23="N/A","ผ่านตามเงื่อนไข",TRUE,"ไม่ผ่านตามเงื่อนไข")</f>
        <v>ไม่ผ่านตามเงื่อนไข</v>
      </c>
      <c r="E23" s="42" t="s">
        <v>66</v>
      </c>
    </row>
    <row r="24" spans="1:5" ht="35" x14ac:dyDescent="0.55000000000000004">
      <c r="A24" s="165" t="s">
        <v>141</v>
      </c>
      <c r="B24" s="191"/>
      <c r="C24" s="191"/>
      <c r="D24" s="195"/>
      <c r="E24" s="196"/>
    </row>
    <row r="25" spans="1:5" ht="35" x14ac:dyDescent="0.55000000000000004">
      <c r="A25" s="168" t="s">
        <v>142</v>
      </c>
      <c r="B25" s="76"/>
      <c r="C25" s="42" t="s">
        <v>447</v>
      </c>
      <c r="D25" s="194" t="str" cm="1">
        <f t="array" ref="D25">_xlfn.IFS(B25="ใช่","ผ่านตามเงื่อนไข",B25="N/A","ผ่านตามเงื่อนไข",TRUE,"ไม่ผ่านตามเงื่อนไข")</f>
        <v>ไม่ผ่านตามเงื่อนไข</v>
      </c>
      <c r="E25" s="67" t="s">
        <v>66</v>
      </c>
    </row>
    <row r="26" spans="1:5" ht="35" x14ac:dyDescent="0.55000000000000004">
      <c r="A26" s="168" t="s">
        <v>143</v>
      </c>
      <c r="B26" s="76"/>
      <c r="C26" s="42" t="s">
        <v>447</v>
      </c>
      <c r="D26" s="194" t="str" cm="1">
        <f t="array" ref="D26">_xlfn.IFS(B26="ใช่","ผ่านตามเงื่อนไข",B26="N/A","ผ่านตามเงื่อนไข",TRUE,"ไม่ผ่านตามเงื่อนไข")</f>
        <v>ไม่ผ่านตามเงื่อนไข</v>
      </c>
      <c r="E26" s="67" t="s">
        <v>66</v>
      </c>
    </row>
    <row r="27" spans="1:5" x14ac:dyDescent="0.55000000000000004">
      <c r="A27" s="168" t="s">
        <v>144</v>
      </c>
      <c r="B27" s="76"/>
      <c r="C27" s="42" t="s">
        <v>447</v>
      </c>
      <c r="D27" s="194" t="str" cm="1">
        <f t="array" ref="D27">_xlfn.IFS(B27="ใช่","ผ่านตามเงื่อนไข",B27="N/A","ผ่านตามเงื่อนไข",TRUE,"ไม่ผ่านตามเงื่อนไข")</f>
        <v>ไม่ผ่านตามเงื่อนไข</v>
      </c>
      <c r="E27" s="67" t="s">
        <v>66</v>
      </c>
    </row>
    <row r="28" spans="1:5" ht="35" x14ac:dyDescent="0.55000000000000004">
      <c r="A28" s="197" t="s">
        <v>145</v>
      </c>
      <c r="B28" s="76"/>
      <c r="C28" s="42" t="s">
        <v>447</v>
      </c>
      <c r="D28" s="194" t="str" cm="1">
        <f t="array" ref="D28">_xlfn.IFS(B28="ใช่","ผ่านตามเงื่อนไข",B28="N/A","ผ่านตามเงื่อนไข",TRUE,"ไม่ผ่านตามเงื่อนไข")</f>
        <v>ไม่ผ่านตามเงื่อนไข</v>
      </c>
      <c r="E28" s="67" t="s">
        <v>66</v>
      </c>
    </row>
    <row r="29" spans="1:5" ht="52.5" x14ac:dyDescent="0.55000000000000004">
      <c r="A29" s="198" t="s">
        <v>146</v>
      </c>
      <c r="B29" s="78"/>
      <c r="C29" s="79" t="s">
        <v>447</v>
      </c>
      <c r="D29" s="194" t="str" cm="1">
        <f t="array" ref="D29">_xlfn.IFS(B29="ใช่","ผ่านตามเงื่อนไข",B29="N/A","ผ่านตามเงื่อนไข",TRUE,"ไม่ผ่านตามเงื่อนไข")</f>
        <v>ไม่ผ่านตามเงื่อนไข</v>
      </c>
      <c r="E29" s="67" t="s">
        <v>66</v>
      </c>
    </row>
    <row r="30" spans="1:5" x14ac:dyDescent="0.55000000000000004">
      <c r="A30" s="288" t="s">
        <v>448</v>
      </c>
      <c r="B30" s="289"/>
      <c r="C30" s="289"/>
      <c r="D30" s="290"/>
      <c r="E30" s="291"/>
    </row>
    <row r="31" spans="1:5" ht="52.5" x14ac:dyDescent="0.55000000000000004">
      <c r="A31" s="167" t="s">
        <v>147</v>
      </c>
      <c r="B31" s="80"/>
      <c r="C31" s="38" t="s">
        <v>447</v>
      </c>
      <c r="D31" s="194" t="str" cm="1">
        <f t="array" ref="D31">_xlfn.IFS(B31="ใช่","ผ่านตามเงื่อนไข",B31="N/A","ผ่านตามเงื่อนไข",TRUE,"ไม่ผ่านตามเงื่อนไข")</f>
        <v>ไม่ผ่านตามเงื่อนไข</v>
      </c>
      <c r="E31" s="67" t="s">
        <v>66</v>
      </c>
    </row>
    <row r="32" spans="1:5" ht="35" x14ac:dyDescent="0.55000000000000004">
      <c r="A32" s="165" t="s">
        <v>148</v>
      </c>
      <c r="B32" s="76"/>
      <c r="C32" s="191"/>
      <c r="D32" s="194" t="str" cm="1">
        <f t="array" ref="D32">_xlfn.IFS(B32="ใช่","ผ่านตามเงื่อนไข",B32="N/A","ผ่านตามเงื่อนไข",TRUE,"ไม่ผ่านตามเงื่อนไข")</f>
        <v>ไม่ผ่านตามเงื่อนไข</v>
      </c>
      <c r="E32" s="199"/>
    </row>
    <row r="33" spans="1:7" x14ac:dyDescent="0.55000000000000004">
      <c r="A33" s="165" t="s">
        <v>149</v>
      </c>
      <c r="B33" s="76"/>
      <c r="C33" s="42" t="s">
        <v>447</v>
      </c>
      <c r="D33" s="194" t="str" cm="1">
        <f t="array" ref="D33">_xlfn.IFS(B33="ใช่","ผ่านตามเงื่อนไข",B33="N/A","ผ่านตามเงื่อนไข",TRUE,"ไม่ผ่านตามเงื่อนไข")</f>
        <v>ไม่ผ่านตามเงื่อนไข</v>
      </c>
      <c r="E33" s="67" t="s">
        <v>66</v>
      </c>
    </row>
    <row r="34" spans="1:7" x14ac:dyDescent="0.55000000000000004">
      <c r="A34" s="101"/>
      <c r="B34" s="101"/>
      <c r="C34" s="101"/>
      <c r="D34" s="101"/>
      <c r="E34" s="101"/>
      <c r="F34" s="105"/>
      <c r="G34" s="105"/>
    </row>
    <row r="35" spans="1:7" x14ac:dyDescent="0.55000000000000004">
      <c r="A35" s="170" t="s">
        <v>51</v>
      </c>
      <c r="B35" s="101"/>
      <c r="C35" s="101"/>
      <c r="D35" s="101"/>
      <c r="E35" s="101"/>
      <c r="F35" s="105"/>
      <c r="G35" s="105"/>
    </row>
    <row r="36" spans="1:7" x14ac:dyDescent="0.55000000000000004">
      <c r="A36" s="106" t="s">
        <v>570</v>
      </c>
      <c r="B36" s="101"/>
      <c r="C36" s="101"/>
      <c r="D36" s="101"/>
      <c r="E36" s="101"/>
    </row>
    <row r="37" spans="1:7" s="111" customFormat="1" x14ac:dyDescent="0.5">
      <c r="A37" s="106" t="s">
        <v>460</v>
      </c>
      <c r="B37" s="101"/>
      <c r="C37" s="101"/>
      <c r="D37" s="101"/>
      <c r="E37" s="101"/>
    </row>
    <row r="38" spans="1:7" s="111" customFormat="1" ht="17" x14ac:dyDescent="0.5">
      <c r="A38" s="106" t="s">
        <v>437</v>
      </c>
      <c r="B38" s="106"/>
      <c r="C38" s="106"/>
      <c r="D38" s="106"/>
      <c r="E38" s="106"/>
    </row>
    <row r="39" spans="1:7" s="111" customFormat="1" ht="17" x14ac:dyDescent="0.5">
      <c r="A39" s="106" t="s">
        <v>560</v>
      </c>
      <c r="B39" s="106"/>
      <c r="C39" s="106"/>
      <c r="D39" s="106"/>
      <c r="E39" s="106"/>
    </row>
    <row r="40" spans="1:7" s="111" customFormat="1" ht="17" x14ac:dyDescent="0.5">
      <c r="A40" s="137" t="s">
        <v>450</v>
      </c>
      <c r="B40" s="106"/>
      <c r="C40" s="106"/>
      <c r="D40" s="106"/>
      <c r="E40" s="106"/>
    </row>
    <row r="41" spans="1:7" s="111" customFormat="1" ht="17" x14ac:dyDescent="0.5">
      <c r="A41" s="137" t="s">
        <v>451</v>
      </c>
      <c r="B41" s="106"/>
      <c r="C41" s="106"/>
      <c r="D41" s="106"/>
      <c r="E41" s="106"/>
    </row>
    <row r="42" spans="1:7" s="111" customFormat="1" ht="17" x14ac:dyDescent="0.5">
      <c r="A42" s="137" t="s">
        <v>452</v>
      </c>
      <c r="B42" s="106"/>
      <c r="C42" s="106"/>
      <c r="D42" s="106"/>
      <c r="E42" s="106"/>
    </row>
    <row r="43" spans="1:7" x14ac:dyDescent="0.55000000000000004">
      <c r="A43" s="137" t="s">
        <v>453</v>
      </c>
      <c r="B43" s="106"/>
      <c r="C43" s="106"/>
      <c r="D43" s="106"/>
      <c r="E43" s="106"/>
      <c r="F43" s="105"/>
      <c r="G43" s="105"/>
    </row>
    <row r="44" spans="1:7" x14ac:dyDescent="0.55000000000000004">
      <c r="A44" s="137" t="s">
        <v>454</v>
      </c>
      <c r="B44" s="101"/>
      <c r="C44" s="101"/>
      <c r="D44" s="101"/>
      <c r="E44" s="101"/>
      <c r="F44" s="105"/>
      <c r="G44" s="105"/>
    </row>
    <row r="45" spans="1:7" x14ac:dyDescent="0.55000000000000004">
      <c r="A45" s="137" t="s">
        <v>455</v>
      </c>
      <c r="B45" s="137"/>
      <c r="C45" s="101"/>
      <c r="D45" s="101"/>
      <c r="E45" s="101"/>
      <c r="F45" s="105"/>
      <c r="G45" s="105"/>
    </row>
    <row r="46" spans="1:7" x14ac:dyDescent="0.55000000000000004">
      <c r="A46" s="101"/>
      <c r="B46" s="137"/>
      <c r="C46" s="101"/>
      <c r="D46" s="101"/>
      <c r="E46" s="101"/>
    </row>
    <row r="47" spans="1:7" x14ac:dyDescent="0.55000000000000004">
      <c r="A47" s="170"/>
      <c r="B47" s="101"/>
      <c r="C47" s="101"/>
      <c r="D47" s="101"/>
      <c r="E47" s="101"/>
    </row>
  </sheetData>
  <sheetProtection algorithmName="SHA-512" hashValue="AyON0yw7dNpAsaWdrrqrgK27BbqD5sW42xbBcTvJuPz8Liz2d9x+nxVOhR4ttIf9+k5YbqO9OYKJOfN5VY51vg==" saltValue="WVdwhd6eXIKz+AkQX2dz/g==" spinCount="100000" sheet="1" objects="1" scenarios="1" formatColumns="0" formatRows="0"/>
  <mergeCells count="2">
    <mergeCell ref="A19:E19"/>
    <mergeCell ref="A30:E30"/>
  </mergeCells>
  <conditionalFormatting sqref="D21:D23 D25:D29 D31:D33">
    <cfRule type="cellIs" dxfId="14" priority="1" operator="equal">
      <formula>"ไม่ผ่านตามเงื่อนไข"</formula>
    </cfRule>
  </conditionalFormatting>
  <dataValidations count="4">
    <dataValidation type="list" allowBlank="1" showInputMessage="1" showErrorMessage="1" sqref="B21:B29 B33 B31 D24" xr:uid="{BF7C738C-B762-42BA-912E-D76126F04F81}">
      <formula1>"ใช่,ไม่ใช่,N/A"</formula1>
    </dataValidation>
    <dataValidation type="list" allowBlank="1" showInputMessage="1" showErrorMessage="1" sqref="D24 B23:B29 B31:B33 E23:E24" xr:uid="{93F5206F-F2C5-456A-86EC-802D9E4AEDFB}">
      <formula1>"ใช่,ไม่ใช่"</formula1>
    </dataValidation>
    <dataValidation type="decimal" allowBlank="1" showInputMessage="1" showErrorMessage="1" sqref="E21:E24" xr:uid="{C2ECE0EC-3FA0-47C2-858F-A8F0F1D7B099}">
      <formula1>-100000000000000000</formula1>
      <formula2>100000000000000000</formula2>
    </dataValidation>
    <dataValidation type="list" allowBlank="1" showInputMessage="1" showErrorMessage="1" sqref="B12" xr:uid="{291F8950-CD0D-4B35-8F26-B46B02493835}">
      <formula1>$A$40:$A$45</formula1>
    </dataValidation>
  </dataValidations>
  <pageMargins left="0.7" right="0.7" top="0.75" bottom="0.75" header="0.3" footer="0.3"/>
  <pageSetup paperSize="9" scale="2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FF600-0606-4E10-9BBE-BF838601F01E}">
  <sheetPr>
    <pageSetUpPr fitToPage="1"/>
  </sheetPr>
  <dimension ref="A1:E19"/>
  <sheetViews>
    <sheetView showGridLines="0" zoomScale="85" zoomScaleNormal="85" workbookViewId="0">
      <selection activeCell="D15" sqref="D15"/>
    </sheetView>
  </sheetViews>
  <sheetFormatPr defaultColWidth="9.83203125" defaultRowHeight="17" x14ac:dyDescent="0.3"/>
  <cols>
    <col min="1" max="1" width="23.9140625" style="106" customWidth="1"/>
    <col min="2" max="2" width="29.83203125" style="106" customWidth="1"/>
    <col min="3" max="3" width="29.1640625" style="106" bestFit="1" customWidth="1"/>
    <col min="4" max="4" width="29.1640625" style="106" customWidth="1"/>
    <col min="5" max="5" width="19.1640625" style="106" customWidth="1"/>
    <col min="6" max="16384" width="9.83203125" style="106"/>
  </cols>
  <sheetData>
    <row r="1" spans="1:5" ht="17.5" x14ac:dyDescent="0.5">
      <c r="A1" s="101" t="str" cm="1">
        <f t="array" aca="1" ref="A1" ca="1">"แบบรายงานการปรับปรุงอสังหาริมทรัพย์ให้เช่า "&amp;" (รายงาน "&amp;MID(CELL("filename",A1),FIND("]",CELL("filename",A1))+1,255)&amp;")"</f>
        <v>แบบรายงานการปรับปรุงอสังหาริมทรัพย์ให้เช่า  (รายงาน R4_RENO)</v>
      </c>
      <c r="D1" s="130"/>
    </row>
    <row r="2" spans="1:5" ht="17.5" x14ac:dyDescent="0.3">
      <c r="A2" s="101" t="s">
        <v>48</v>
      </c>
      <c r="B2" s="29"/>
    </row>
    <row r="3" spans="1:5" ht="17.5" x14ac:dyDescent="0.3">
      <c r="A3" s="101" t="s">
        <v>49</v>
      </c>
      <c r="B3" s="81"/>
      <c r="E3" s="101"/>
    </row>
    <row r="4" spans="1:5" ht="17.5" x14ac:dyDescent="0.3">
      <c r="A4" s="101"/>
      <c r="B4" s="200"/>
      <c r="E4" s="101"/>
    </row>
    <row r="5" spans="1:5" ht="17.5" x14ac:dyDescent="0.3">
      <c r="A5" s="201" t="s">
        <v>456</v>
      </c>
      <c r="B5" s="202"/>
    </row>
    <row r="6" spans="1:5" s="202" customFormat="1" ht="17.5" x14ac:dyDescent="0.3">
      <c r="A6" s="101" t="s">
        <v>150</v>
      </c>
      <c r="B6" s="203" t="s">
        <v>151</v>
      </c>
    </row>
    <row r="7" spans="1:5" ht="17.5" x14ac:dyDescent="0.3">
      <c r="A7" s="101" t="s">
        <v>457</v>
      </c>
      <c r="B7" s="40"/>
    </row>
    <row r="8" spans="1:5" ht="17.5" x14ac:dyDescent="0.3">
      <c r="A8" s="204" t="s">
        <v>461</v>
      </c>
      <c r="B8" s="82"/>
      <c r="C8" s="205"/>
    </row>
    <row r="9" spans="1:5" ht="17.5" x14ac:dyDescent="0.3">
      <c r="A9" s="184" t="s">
        <v>462</v>
      </c>
      <c r="B9" s="47"/>
      <c r="C9" s="205"/>
    </row>
    <row r="10" spans="1:5" ht="17.5" x14ac:dyDescent="0.3">
      <c r="A10" s="184" t="s">
        <v>152</v>
      </c>
      <c r="B10" s="47"/>
      <c r="C10" s="205"/>
    </row>
    <row r="11" spans="1:5" ht="17.5" x14ac:dyDescent="0.3">
      <c r="C11" s="101"/>
      <c r="D11" s="206"/>
    </row>
    <row r="12" spans="1:5" ht="17.5" x14ac:dyDescent="0.3">
      <c r="A12" s="207" t="s">
        <v>153</v>
      </c>
      <c r="B12" s="207" t="s">
        <v>154</v>
      </c>
      <c r="C12" s="207" t="s">
        <v>87</v>
      </c>
      <c r="D12" s="207" t="s">
        <v>155</v>
      </c>
      <c r="E12" s="207" t="s">
        <v>51</v>
      </c>
    </row>
    <row r="13" spans="1:5" ht="17.5" x14ac:dyDescent="0.3">
      <c r="A13" s="134">
        <v>1</v>
      </c>
      <c r="B13" s="208" t="s">
        <v>255</v>
      </c>
      <c r="C13" s="38" t="s">
        <v>458</v>
      </c>
      <c r="D13" s="76"/>
      <c r="E13" s="38"/>
    </row>
    <row r="14" spans="1:5" ht="17.5" x14ac:dyDescent="0.3">
      <c r="A14" s="110">
        <v>2</v>
      </c>
      <c r="B14" s="146" t="s">
        <v>256</v>
      </c>
      <c r="C14" s="38" t="s">
        <v>458</v>
      </c>
      <c r="D14" s="76"/>
      <c r="E14" s="42"/>
    </row>
    <row r="15" spans="1:5" ht="17.5" x14ac:dyDescent="0.3">
      <c r="A15" s="110">
        <v>3</v>
      </c>
      <c r="B15" s="146" t="s">
        <v>254</v>
      </c>
      <c r="C15" s="38" t="s">
        <v>458</v>
      </c>
      <c r="D15" s="76"/>
      <c r="E15" s="42"/>
    </row>
    <row r="17" spans="1:1" ht="17.5" x14ac:dyDescent="0.3">
      <c r="A17" s="184" t="s">
        <v>51</v>
      </c>
    </row>
    <row r="18" spans="1:1" x14ac:dyDescent="0.3">
      <c r="A18" s="106" t="s">
        <v>459</v>
      </c>
    </row>
    <row r="19" spans="1:1" x14ac:dyDescent="0.3">
      <c r="A19" s="106" t="s">
        <v>460</v>
      </c>
    </row>
  </sheetData>
  <sheetProtection algorithmName="SHA-512" hashValue="oj3n1hGLzt1Ua7NUZkrRS9VNuSuz0xIMGy5MBFQfRpXBNHgHE+PIQ0XeDNtl2YMsbSBm0sXZwBdzrwv3pF6v0Q==" saltValue="puJ5h9AKKrzHu2gZ77GdAA==" spinCount="100000" sheet="1" objects="1" scenarios="1" formatColumns="0" formatRows="0"/>
  <dataValidations count="1">
    <dataValidation type="list" allowBlank="1" showInputMessage="1" showErrorMessage="1" sqref="D13:D15" xr:uid="{270A692C-C82B-48AE-9944-49E7419A3D65}">
      <formula1>"ใช่,ไม่ใช่"</formula1>
    </dataValidation>
  </dataValidations>
  <pageMargins left="0.7" right="0.7" top="0.75" bottom="0.75" header="0.3" footer="0.3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4CCE-65B8-4A9F-A795-5321BA21E9BE}">
  <sheetPr>
    <pageSetUpPr fitToPage="1"/>
  </sheetPr>
  <dimension ref="A1:X36"/>
  <sheetViews>
    <sheetView showGridLines="0" zoomScale="70" zoomScaleNormal="70" workbookViewId="0">
      <selection activeCell="B10" sqref="B10"/>
    </sheetView>
  </sheetViews>
  <sheetFormatPr defaultColWidth="9.5" defaultRowHeight="17.5" x14ac:dyDescent="0.55000000000000004"/>
  <cols>
    <col min="1" max="1" width="34.6640625" style="214" customWidth="1"/>
    <col min="2" max="2" width="51.5" style="214" customWidth="1"/>
    <col min="3" max="4" width="31.5" style="214" customWidth="1"/>
    <col min="5" max="5" width="23.5" style="214" customWidth="1"/>
    <col min="6" max="7" width="26.5" style="214" customWidth="1"/>
    <col min="8" max="8" width="24.1640625" style="214" customWidth="1"/>
    <col min="9" max="9" width="21.1640625" style="214" customWidth="1"/>
    <col min="10" max="10" width="34.5" style="214" customWidth="1"/>
    <col min="11" max="11" width="19" style="214" bestFit="1" customWidth="1"/>
    <col min="12" max="12" width="29" style="214" customWidth="1"/>
    <col min="13" max="13" width="23.5" style="214" customWidth="1"/>
    <col min="14" max="14" width="10.5" style="214" bestFit="1" customWidth="1"/>
    <col min="15" max="15" width="10.5" style="214" customWidth="1"/>
    <col min="16" max="16" width="17.5" style="214" bestFit="1" customWidth="1"/>
    <col min="17" max="17" width="27" style="214" customWidth="1"/>
    <col min="18" max="18" width="31.5" style="214" customWidth="1"/>
    <col min="19" max="19" width="22.5" style="221" customWidth="1"/>
    <col min="20" max="20" width="28.5" style="214" bestFit="1" customWidth="1"/>
    <col min="21" max="21" width="24.5" style="214" bestFit="1" customWidth="1"/>
    <col min="22" max="22" width="22.5" style="214" customWidth="1"/>
    <col min="23" max="23" width="40.5" style="214" customWidth="1"/>
    <col min="24" max="16384" width="9.5" style="214"/>
  </cols>
  <sheetData>
    <row r="1" spans="1:24" s="129" customFormat="1" x14ac:dyDescent="0.55000000000000004">
      <c r="A1" s="101" t="str" cm="1">
        <f t="array" aca="1" ref="A1" ca="1">"แบบรายงานการถือตราสารทุนตั้งแต่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"&amp;" (รายงาน "&amp;MID(CELL("filename",A1),FIND("]",CELL("filename",A1))+1,255)&amp;")"</f>
        <v>แบบรายงานการถือตราสารทุนตั้งแต่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 (รายงาน R4_10EQ)</v>
      </c>
      <c r="P1" s="130"/>
      <c r="S1" s="142"/>
      <c r="U1" s="209"/>
      <c r="V1" s="209"/>
    </row>
    <row r="2" spans="1:24" s="129" customFormat="1" x14ac:dyDescent="0.55000000000000004">
      <c r="A2" s="101" t="s">
        <v>48</v>
      </c>
      <c r="B2" s="29"/>
    </row>
    <row r="3" spans="1:24" s="129" customFormat="1" x14ac:dyDescent="0.55000000000000004">
      <c r="A3" s="101" t="s">
        <v>49</v>
      </c>
      <c r="B3" s="28"/>
    </row>
    <row r="4" spans="1:24" s="129" customFormat="1" x14ac:dyDescent="0.55000000000000004">
      <c r="A4" s="175" t="s">
        <v>440</v>
      </c>
      <c r="B4" s="83"/>
      <c r="C4" s="170" t="s">
        <v>441</v>
      </c>
      <c r="D4" s="71"/>
      <c r="H4" s="150"/>
      <c r="I4" s="150"/>
      <c r="L4" s="150"/>
      <c r="M4" s="142"/>
      <c r="T4" s="150"/>
      <c r="U4" s="210"/>
      <c r="V4" s="142"/>
      <c r="X4" s="186"/>
    </row>
    <row r="5" spans="1:24" s="129" customFormat="1" x14ac:dyDescent="0.55000000000000004">
      <c r="A5" s="175" t="s">
        <v>2</v>
      </c>
      <c r="B5" s="83"/>
      <c r="C5" s="170" t="s">
        <v>442</v>
      </c>
      <c r="D5" s="74"/>
      <c r="H5" s="150"/>
      <c r="I5" s="150"/>
      <c r="L5" s="150"/>
      <c r="M5" s="142"/>
      <c r="R5" s="211"/>
      <c r="S5" s="142"/>
      <c r="T5" s="150"/>
      <c r="U5" s="210"/>
      <c r="V5" s="142"/>
      <c r="X5" s="186"/>
    </row>
    <row r="6" spans="1:24" s="129" customFormat="1" x14ac:dyDescent="0.55000000000000004">
      <c r="A6" s="175" t="s">
        <v>419</v>
      </c>
      <c r="B6" s="28"/>
      <c r="C6" s="170"/>
      <c r="D6" s="212"/>
      <c r="H6" s="150"/>
      <c r="I6" s="150"/>
      <c r="L6" s="150"/>
      <c r="M6" s="142"/>
      <c r="R6" s="211"/>
      <c r="S6" s="142"/>
      <c r="T6" s="150"/>
      <c r="U6" s="210"/>
      <c r="V6" s="142"/>
      <c r="X6" s="186"/>
    </row>
    <row r="7" spans="1:24" s="129" customFormat="1" x14ac:dyDescent="0.55000000000000004">
      <c r="A7" s="175"/>
      <c r="B7" s="213"/>
      <c r="C7" s="170"/>
      <c r="D7" s="212"/>
      <c r="H7" s="150"/>
      <c r="I7" s="150"/>
      <c r="L7" s="150"/>
      <c r="M7" s="142"/>
      <c r="R7" s="211"/>
      <c r="S7" s="142"/>
      <c r="T7" s="150"/>
      <c r="U7" s="210"/>
      <c r="V7" s="142"/>
      <c r="X7" s="186"/>
    </row>
    <row r="8" spans="1:24" s="129" customFormat="1" x14ac:dyDescent="0.55000000000000004">
      <c r="A8" s="101" t="s">
        <v>156</v>
      </c>
      <c r="B8" s="101"/>
      <c r="C8" s="101"/>
      <c r="D8" s="212"/>
      <c r="E8" s="101"/>
      <c r="F8" s="101"/>
      <c r="G8" s="101"/>
      <c r="H8" s="101"/>
      <c r="I8" s="101"/>
      <c r="J8" s="101"/>
      <c r="K8" s="212"/>
      <c r="L8" s="101"/>
      <c r="M8" s="101"/>
      <c r="N8" s="101"/>
      <c r="O8" s="101"/>
      <c r="P8" s="101"/>
      <c r="Q8" s="101"/>
      <c r="R8" s="101"/>
      <c r="S8" s="202"/>
      <c r="T8" s="101"/>
      <c r="U8" s="101"/>
      <c r="V8" s="101"/>
    </row>
    <row r="9" spans="1:24" x14ac:dyDescent="0.55000000000000004">
      <c r="A9" s="294" t="s">
        <v>127</v>
      </c>
      <c r="B9" s="295"/>
      <c r="C9" s="295"/>
      <c r="D9" s="295"/>
      <c r="E9" s="295"/>
      <c r="F9" s="295"/>
      <c r="G9" s="295"/>
      <c r="H9" s="295"/>
      <c r="I9" s="295"/>
      <c r="J9" s="296"/>
      <c r="K9" s="293" t="s">
        <v>157</v>
      </c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</row>
    <row r="10" spans="1:24" s="216" customFormat="1" ht="70" x14ac:dyDescent="0.55000000000000004">
      <c r="A10" s="109" t="s">
        <v>158</v>
      </c>
      <c r="B10" s="109" t="s">
        <v>159</v>
      </c>
      <c r="C10" s="109" t="s">
        <v>469</v>
      </c>
      <c r="D10" s="215" t="s">
        <v>161</v>
      </c>
      <c r="E10" s="109" t="s">
        <v>299</v>
      </c>
      <c r="F10" s="109" t="s">
        <v>162</v>
      </c>
      <c r="G10" s="109" t="s">
        <v>301</v>
      </c>
      <c r="H10" s="109" t="s">
        <v>163</v>
      </c>
      <c r="I10" s="109" t="s">
        <v>164</v>
      </c>
      <c r="J10" s="109" t="s">
        <v>165</v>
      </c>
      <c r="K10" s="215" t="s">
        <v>166</v>
      </c>
      <c r="L10" s="109" t="s">
        <v>470</v>
      </c>
      <c r="M10" s="109" t="s">
        <v>471</v>
      </c>
      <c r="N10" s="109" t="s">
        <v>167</v>
      </c>
      <c r="O10" s="109" t="s">
        <v>51</v>
      </c>
      <c r="P10" s="109" t="s">
        <v>168</v>
      </c>
      <c r="Q10" s="109" t="s">
        <v>472</v>
      </c>
      <c r="R10" s="109" t="s">
        <v>473</v>
      </c>
      <c r="S10" s="109" t="s">
        <v>474</v>
      </c>
      <c r="T10" s="109" t="s">
        <v>475</v>
      </c>
      <c r="U10" s="109" t="s">
        <v>169</v>
      </c>
      <c r="V10" s="109" t="s">
        <v>476</v>
      </c>
      <c r="W10" s="214"/>
    </row>
    <row r="11" spans="1:24" x14ac:dyDescent="0.55000000000000004">
      <c r="A11" s="217">
        <v>1</v>
      </c>
      <c r="B11" s="42"/>
      <c r="C11" s="85"/>
      <c r="D11" s="39"/>
      <c r="E11" s="86"/>
      <c r="F11" s="86"/>
      <c r="G11" s="86"/>
      <c r="H11" s="42"/>
      <c r="I11" s="42"/>
      <c r="J11" s="86"/>
      <c r="K11" s="39"/>
      <c r="L11" s="87"/>
      <c r="M11" s="41"/>
      <c r="N11" s="86"/>
      <c r="O11" s="86"/>
      <c r="P11" s="87"/>
      <c r="Q11" s="87"/>
      <c r="R11" s="88">
        <f>L11*Q11</f>
        <v>0</v>
      </c>
      <c r="S11" s="87"/>
      <c r="T11" s="89" t="str">
        <f>IFERROR(L11/S11,"")</f>
        <v/>
      </c>
      <c r="U11" s="87"/>
      <c r="V11" s="90" t="str">
        <f>IFERROR(U11/$B$5,"")</f>
        <v/>
      </c>
    </row>
    <row r="12" spans="1:24" x14ac:dyDescent="0.55000000000000004">
      <c r="A12" s="217">
        <v>2</v>
      </c>
      <c r="B12" s="42"/>
      <c r="C12" s="85"/>
      <c r="D12" s="39"/>
      <c r="E12" s="42"/>
      <c r="F12" s="42"/>
      <c r="G12" s="42"/>
      <c r="H12" s="42"/>
      <c r="I12" s="42"/>
      <c r="J12" s="86"/>
      <c r="K12" s="39"/>
      <c r="L12" s="41"/>
      <c r="M12" s="41"/>
      <c r="N12" s="86"/>
      <c r="O12" s="42"/>
      <c r="P12" s="41"/>
      <c r="Q12" s="41"/>
      <c r="R12" s="88">
        <f t="shared" ref="R12:R20" si="0">L12*Q12</f>
        <v>0</v>
      </c>
      <c r="S12" s="41"/>
      <c r="T12" s="89" t="str">
        <f t="shared" ref="T12:T20" si="1">IFERROR(L12/S12,"")</f>
        <v/>
      </c>
      <c r="U12" s="41"/>
      <c r="V12" s="90" t="str">
        <f t="shared" ref="V12:V21" si="2">IFERROR(U12/$B$5,"")</f>
        <v/>
      </c>
    </row>
    <row r="13" spans="1:24" x14ac:dyDescent="0.55000000000000004">
      <c r="A13" s="217">
        <v>3</v>
      </c>
      <c r="B13" s="42"/>
      <c r="C13" s="85"/>
      <c r="D13" s="39"/>
      <c r="E13" s="42"/>
      <c r="F13" s="42"/>
      <c r="G13" s="42"/>
      <c r="H13" s="42"/>
      <c r="I13" s="42"/>
      <c r="J13" s="86"/>
      <c r="K13" s="39"/>
      <c r="L13" s="41"/>
      <c r="M13" s="41"/>
      <c r="N13" s="86"/>
      <c r="O13" s="42"/>
      <c r="P13" s="41"/>
      <c r="Q13" s="41"/>
      <c r="R13" s="88">
        <f t="shared" si="0"/>
        <v>0</v>
      </c>
      <c r="S13" s="41"/>
      <c r="T13" s="89" t="str">
        <f t="shared" si="1"/>
        <v/>
      </c>
      <c r="U13" s="41"/>
      <c r="V13" s="90" t="str">
        <f t="shared" si="2"/>
        <v/>
      </c>
    </row>
    <row r="14" spans="1:24" x14ac:dyDescent="0.55000000000000004">
      <c r="A14" s="217">
        <v>4</v>
      </c>
      <c r="B14" s="42"/>
      <c r="C14" s="85"/>
      <c r="D14" s="39"/>
      <c r="E14" s="42"/>
      <c r="F14" s="42"/>
      <c r="G14" s="42"/>
      <c r="H14" s="42"/>
      <c r="I14" s="42"/>
      <c r="J14" s="86"/>
      <c r="K14" s="39"/>
      <c r="L14" s="41"/>
      <c r="M14" s="41"/>
      <c r="N14" s="86"/>
      <c r="O14" s="42"/>
      <c r="P14" s="41"/>
      <c r="Q14" s="41"/>
      <c r="R14" s="88">
        <f t="shared" si="0"/>
        <v>0</v>
      </c>
      <c r="S14" s="41"/>
      <c r="T14" s="89" t="str">
        <f t="shared" si="1"/>
        <v/>
      </c>
      <c r="U14" s="41"/>
      <c r="V14" s="90" t="str">
        <f t="shared" si="2"/>
        <v/>
      </c>
    </row>
    <row r="15" spans="1:24" x14ac:dyDescent="0.55000000000000004">
      <c r="A15" s="217">
        <v>5</v>
      </c>
      <c r="B15" s="42"/>
      <c r="C15" s="85"/>
      <c r="D15" s="39"/>
      <c r="E15" s="42"/>
      <c r="F15" s="42"/>
      <c r="G15" s="42"/>
      <c r="H15" s="42"/>
      <c r="I15" s="42"/>
      <c r="J15" s="86"/>
      <c r="K15" s="39"/>
      <c r="L15" s="41"/>
      <c r="M15" s="41"/>
      <c r="N15" s="86"/>
      <c r="O15" s="42"/>
      <c r="P15" s="41"/>
      <c r="Q15" s="41"/>
      <c r="R15" s="88">
        <f t="shared" si="0"/>
        <v>0</v>
      </c>
      <c r="S15" s="41"/>
      <c r="T15" s="89" t="str">
        <f t="shared" si="1"/>
        <v/>
      </c>
      <c r="U15" s="41"/>
      <c r="V15" s="90" t="str">
        <f t="shared" si="2"/>
        <v/>
      </c>
    </row>
    <row r="16" spans="1:24" x14ac:dyDescent="0.55000000000000004">
      <c r="A16" s="217">
        <v>6</v>
      </c>
      <c r="B16" s="42"/>
      <c r="C16" s="85"/>
      <c r="D16" s="39"/>
      <c r="E16" s="42"/>
      <c r="F16" s="42"/>
      <c r="G16" s="42"/>
      <c r="H16" s="42"/>
      <c r="I16" s="42"/>
      <c r="J16" s="86"/>
      <c r="K16" s="39"/>
      <c r="L16" s="41"/>
      <c r="M16" s="41"/>
      <c r="N16" s="86"/>
      <c r="O16" s="42"/>
      <c r="P16" s="41"/>
      <c r="Q16" s="41"/>
      <c r="R16" s="88">
        <f t="shared" si="0"/>
        <v>0</v>
      </c>
      <c r="S16" s="41"/>
      <c r="T16" s="89" t="str">
        <f t="shared" si="1"/>
        <v/>
      </c>
      <c r="U16" s="41"/>
      <c r="V16" s="90" t="str">
        <f t="shared" si="2"/>
        <v/>
      </c>
    </row>
    <row r="17" spans="1:22" s="129" customFormat="1" x14ac:dyDescent="0.55000000000000004">
      <c r="A17" s="217">
        <v>7</v>
      </c>
      <c r="B17" s="42"/>
      <c r="C17" s="85"/>
      <c r="D17" s="39"/>
      <c r="E17" s="42"/>
      <c r="F17" s="42"/>
      <c r="G17" s="42"/>
      <c r="H17" s="42"/>
      <c r="I17" s="42"/>
      <c r="J17" s="86"/>
      <c r="K17" s="39"/>
      <c r="L17" s="41"/>
      <c r="M17" s="41"/>
      <c r="N17" s="86"/>
      <c r="O17" s="42"/>
      <c r="P17" s="41"/>
      <c r="Q17" s="41"/>
      <c r="R17" s="88">
        <f t="shared" si="0"/>
        <v>0</v>
      </c>
      <c r="S17" s="41"/>
      <c r="T17" s="89" t="str">
        <f t="shared" si="1"/>
        <v/>
      </c>
      <c r="U17" s="41"/>
      <c r="V17" s="90" t="str">
        <f t="shared" si="2"/>
        <v/>
      </c>
    </row>
    <row r="18" spans="1:22" s="129" customFormat="1" x14ac:dyDescent="0.55000000000000004">
      <c r="A18" s="217">
        <v>8</v>
      </c>
      <c r="B18" s="42"/>
      <c r="C18" s="85"/>
      <c r="D18" s="39"/>
      <c r="E18" s="42"/>
      <c r="F18" s="42"/>
      <c r="G18" s="42"/>
      <c r="H18" s="42"/>
      <c r="I18" s="42"/>
      <c r="J18" s="86"/>
      <c r="K18" s="39"/>
      <c r="L18" s="41"/>
      <c r="M18" s="41"/>
      <c r="N18" s="86"/>
      <c r="O18" s="42"/>
      <c r="P18" s="41"/>
      <c r="Q18" s="41"/>
      <c r="R18" s="88">
        <f t="shared" si="0"/>
        <v>0</v>
      </c>
      <c r="S18" s="41"/>
      <c r="T18" s="89" t="str">
        <f t="shared" si="1"/>
        <v/>
      </c>
      <c r="U18" s="41"/>
      <c r="V18" s="90" t="str">
        <f t="shared" si="2"/>
        <v/>
      </c>
    </row>
    <row r="19" spans="1:22" s="129" customFormat="1" x14ac:dyDescent="0.55000000000000004">
      <c r="A19" s="217">
        <v>9</v>
      </c>
      <c r="B19" s="42"/>
      <c r="C19" s="85"/>
      <c r="D19" s="39"/>
      <c r="E19" s="42"/>
      <c r="F19" s="42"/>
      <c r="G19" s="42"/>
      <c r="H19" s="42"/>
      <c r="I19" s="42"/>
      <c r="J19" s="86"/>
      <c r="K19" s="39"/>
      <c r="L19" s="41"/>
      <c r="M19" s="41"/>
      <c r="N19" s="86"/>
      <c r="O19" s="42"/>
      <c r="P19" s="41"/>
      <c r="Q19" s="41"/>
      <c r="R19" s="88">
        <f t="shared" si="0"/>
        <v>0</v>
      </c>
      <c r="S19" s="41"/>
      <c r="T19" s="89" t="str">
        <f t="shared" si="1"/>
        <v/>
      </c>
      <c r="U19" s="41"/>
      <c r="V19" s="90" t="str">
        <f t="shared" si="2"/>
        <v/>
      </c>
    </row>
    <row r="20" spans="1:22" s="129" customFormat="1" x14ac:dyDescent="0.55000000000000004">
      <c r="A20" s="217">
        <v>10</v>
      </c>
      <c r="B20" s="42"/>
      <c r="C20" s="85"/>
      <c r="D20" s="39"/>
      <c r="E20" s="42"/>
      <c r="F20" s="42"/>
      <c r="G20" s="42"/>
      <c r="H20" s="42"/>
      <c r="I20" s="42"/>
      <c r="J20" s="86"/>
      <c r="K20" s="39"/>
      <c r="L20" s="41"/>
      <c r="M20" s="41"/>
      <c r="N20" s="86"/>
      <c r="O20" s="42"/>
      <c r="P20" s="41"/>
      <c r="Q20" s="41"/>
      <c r="R20" s="88">
        <f t="shared" si="0"/>
        <v>0</v>
      </c>
      <c r="S20" s="41"/>
      <c r="T20" s="89" t="str">
        <f t="shared" si="1"/>
        <v/>
      </c>
      <c r="U20" s="41"/>
      <c r="V20" s="90" t="str">
        <f t="shared" si="2"/>
        <v/>
      </c>
    </row>
    <row r="21" spans="1:22" s="129" customFormat="1" x14ac:dyDescent="0.55000000000000004">
      <c r="A21" s="292" t="s">
        <v>50</v>
      </c>
      <c r="B21" s="292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18">
        <f>SUM(U11:U20)</f>
        <v>0</v>
      </c>
      <c r="V21" s="91" t="str">
        <f t="shared" si="2"/>
        <v/>
      </c>
    </row>
    <row r="22" spans="1:22" s="129" customFormat="1" x14ac:dyDescent="0.55000000000000004">
      <c r="B22" s="142"/>
      <c r="C22" s="219"/>
      <c r="D22" s="219"/>
      <c r="E22" s="111"/>
      <c r="F22" s="111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V22" s="142"/>
    </row>
    <row r="23" spans="1:22" s="129" customFormat="1" x14ac:dyDescent="0.55000000000000004">
      <c r="A23" s="170" t="s">
        <v>51</v>
      </c>
      <c r="B23" s="142"/>
      <c r="C23" s="219"/>
      <c r="D23" s="219"/>
      <c r="E23" s="111"/>
      <c r="F23" s="111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V23" s="142"/>
    </row>
    <row r="24" spans="1:22" s="111" customFormat="1" ht="17" x14ac:dyDescent="0.5">
      <c r="A24" s="171" t="s">
        <v>561</v>
      </c>
    </row>
    <row r="25" spans="1:22" s="111" customFormat="1" ht="17" x14ac:dyDescent="0.5">
      <c r="A25" s="171" t="s">
        <v>562</v>
      </c>
    </row>
    <row r="26" spans="1:22" s="111" customFormat="1" ht="17" x14ac:dyDescent="0.5">
      <c r="A26" s="106" t="s">
        <v>563</v>
      </c>
    </row>
    <row r="27" spans="1:22" s="111" customFormat="1" x14ac:dyDescent="0.55000000000000004">
      <c r="A27" s="137" t="s">
        <v>463</v>
      </c>
      <c r="G27" s="129"/>
      <c r="H27" s="129"/>
      <c r="I27" s="129"/>
      <c r="J27" s="129"/>
    </row>
    <row r="28" spans="1:22" s="111" customFormat="1" ht="17" x14ac:dyDescent="0.5">
      <c r="A28" s="137" t="s">
        <v>464</v>
      </c>
    </row>
    <row r="29" spans="1:22" s="111" customFormat="1" x14ac:dyDescent="0.55000000000000004">
      <c r="A29" s="106" t="s">
        <v>564</v>
      </c>
      <c r="E29" s="129"/>
    </row>
    <row r="30" spans="1:22" s="111" customFormat="1" x14ac:dyDescent="0.55000000000000004">
      <c r="A30" s="137" t="s">
        <v>465</v>
      </c>
      <c r="E30" s="214"/>
    </row>
    <row r="31" spans="1:22" s="111" customFormat="1" ht="17" x14ac:dyDescent="0.5">
      <c r="A31" s="137" t="s">
        <v>466</v>
      </c>
    </row>
    <row r="32" spans="1:22" s="220" customFormat="1" ht="17" x14ac:dyDescent="0.5">
      <c r="A32" s="137" t="s">
        <v>467</v>
      </c>
    </row>
    <row r="33" spans="1:1" s="220" customFormat="1" ht="17" x14ac:dyDescent="0.5">
      <c r="A33" s="106" t="s">
        <v>565</v>
      </c>
    </row>
    <row r="34" spans="1:1" s="220" customFormat="1" ht="17" x14ac:dyDescent="0.5">
      <c r="A34" s="106" t="s">
        <v>566</v>
      </c>
    </row>
    <row r="35" spans="1:1" s="220" customFormat="1" ht="17" x14ac:dyDescent="0.5">
      <c r="A35" s="106" t="s">
        <v>567</v>
      </c>
    </row>
    <row r="36" spans="1:1" s="220" customFormat="1" ht="17" x14ac:dyDescent="0.5"/>
  </sheetData>
  <sheetProtection algorithmName="SHA-512" hashValue="pvIbgDdlOEahVa2rhM6nSIwyKOwxFExxMfZVrmrTGNq8NCq//wLk3feT1IAY1reK4Q6rpcZijkjC/TDybbVLZA==" saltValue="PwBCTen/TGU9BDilXMAiJA==" spinCount="100000" sheet="1" objects="1" scenarios="1" formatColumns="0" formatRows="0"/>
  <mergeCells count="3">
    <mergeCell ref="A21:T21"/>
    <mergeCell ref="K9:V9"/>
    <mergeCell ref="A9:J9"/>
  </mergeCells>
  <dataValidations count="3">
    <dataValidation type="list" allowBlank="1" showInputMessage="1" showErrorMessage="1" sqref="N11:N20" xr:uid="{807DB04C-074A-46B3-A003-6A7945CE0216}">
      <formula1>"THB,USD,GBP,EUR,JPY,HKD,MYR,SGD,BND,PHP,IDR,INR,CHF,AUD,NZD,CAD,SEK,DKK,NOK,CNY,อื่นๆ (โปรดระบุในช่อง หมายเหตุ)"</formula1>
    </dataValidation>
    <dataValidation type="list" allowBlank="1" showInputMessage="1" showErrorMessage="1" sqref="J11:J20" xr:uid="{533FFF2F-55DF-4131-9902-2DC1DD93D7A3}">
      <formula1>$A$30:$A$32</formula1>
    </dataValidation>
    <dataValidation type="list" allowBlank="1" showInputMessage="1" showErrorMessage="1" sqref="I11:I20" xr:uid="{F93362D4-4C55-4AA8-97D8-36F87058E0C2}">
      <formula1>$A$27:$A$28</formula1>
    </dataValidation>
  </dataValidations>
  <pageMargins left="0.7" right="0.7" top="0.75" bottom="0.75" header="0.3" footer="0.3"/>
  <pageSetup paperSize="9" scale="2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87C7-26C5-4B00-9DAD-32D8804D4C07}">
  <sheetPr>
    <pageSetUpPr fitToPage="1"/>
  </sheetPr>
  <dimension ref="A1:K60"/>
  <sheetViews>
    <sheetView showGridLines="0" zoomScale="70" zoomScaleNormal="70" workbookViewId="0">
      <selection activeCell="C40" sqref="C40"/>
    </sheetView>
  </sheetViews>
  <sheetFormatPr defaultColWidth="8.83203125" defaultRowHeight="17.5" x14ac:dyDescent="0.3"/>
  <cols>
    <col min="1" max="1" width="118.83203125" style="105" customWidth="1"/>
    <col min="2" max="11" width="21.6640625" style="105" customWidth="1"/>
    <col min="12" max="16384" width="8.83203125" style="105"/>
  </cols>
  <sheetData>
    <row r="1" spans="1:11" x14ac:dyDescent="0.3">
      <c r="A1" s="101" t="str" cm="1">
        <f t="array" aca="1" ref="A1" ca="1">"แบบรายงานการถือตราสารทุนตั้งแต่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"&amp;" (รายงาน "&amp;MID(CELL("filename",A1),FIND("]",CELL("filename",A1))+1,255)&amp;")"</f>
        <v>แบบรายงานการถือตราสารทุนตั้งแต่ 10%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 (รายงาน R4_10EQ checklist)</v>
      </c>
    </row>
    <row r="3" spans="1:11" x14ac:dyDescent="0.3">
      <c r="A3" s="101" t="s">
        <v>477</v>
      </c>
    </row>
    <row r="4" spans="1:11" ht="35" x14ac:dyDescent="0.3">
      <c r="A4" s="222"/>
      <c r="B4" s="107" t="s">
        <v>174</v>
      </c>
      <c r="C4" s="107" t="s">
        <v>175</v>
      </c>
      <c r="D4" s="107" t="s">
        <v>176</v>
      </c>
      <c r="E4" s="107" t="s">
        <v>177</v>
      </c>
      <c r="F4" s="107" t="s">
        <v>178</v>
      </c>
      <c r="G4" s="107" t="s">
        <v>478</v>
      </c>
      <c r="H4" s="107" t="s">
        <v>479</v>
      </c>
      <c r="I4" s="107" t="s">
        <v>480</v>
      </c>
      <c r="J4" s="107" t="s">
        <v>481</v>
      </c>
      <c r="K4" s="107" t="s">
        <v>482</v>
      </c>
    </row>
    <row r="5" spans="1:11" x14ac:dyDescent="0.3">
      <c r="A5" s="161" t="s">
        <v>179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x14ac:dyDescent="0.3">
      <c r="A6" s="159" t="s">
        <v>180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87.5" x14ac:dyDescent="0.3">
      <c r="A7" s="159" t="s">
        <v>483</v>
      </c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x14ac:dyDescent="0.3">
      <c r="A8" s="159" t="s">
        <v>181</v>
      </c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x14ac:dyDescent="0.3">
      <c r="A9" s="223" t="s">
        <v>138</v>
      </c>
      <c r="B9" s="224" t="str">
        <f ca="1">IF(VLOOKUP(1,'R4_10EQ'!A:V,21,FALSE)&lt;=0,"",IF(OR(B5="ใช่",B7="ใช่"),"นิติบุคคลมีลักษณะที่เหมาะสม","นิติบุคคลมีลักษณะที่ไม่เหมาะสม"))</f>
        <v/>
      </c>
      <c r="C9" s="224" t="str">
        <f ca="1">IF(VLOOKUP(2,'R4_10EQ'!A:V,21,FALSE)&lt;=0,"",IF(OR(C5="ใช่",C7="ใช่"),"นิติบุคคลมีลักษณะที่เหมาะสม","นิติบุคคลมีลักษณะที่ไม่เหมาะสม"))</f>
        <v/>
      </c>
      <c r="D9" s="224" t="str">
        <f ca="1">IF(VLOOKUP(3,'R4_10EQ'!A:V,21,FALSE)&lt;=0,"",IF(OR(D5="ใช่",D7="ใช่"),"นิติบุคคลมีลักษณะที่เหมาะสม","นิติบุคคลมีลักษณะที่ไม่เหมาะสม"))</f>
        <v/>
      </c>
      <c r="E9" s="224" t="str">
        <f ca="1">IF(VLOOKUP(4,'R4_10EQ'!A:V,21,FALSE)&lt;=0,"",IF(OR(E5="ใช่",E7="ใช่"),"นิติบุคคลมีลักษณะที่เหมาะสม","นิติบุคคลมีลักษณะที่ไม่เหมาะสม"))</f>
        <v/>
      </c>
      <c r="F9" s="224" t="str">
        <f ca="1">IF(VLOOKUP(5,'R4_10EQ'!A:V,21,FALSE)&lt;=0,"",IF(OR(F5="ใช่",F7="ใช่"),"นิติบุคคลมีลักษณะที่เหมาะสม","นิติบุคคลมีลักษณะที่ไม่เหมาะสม"))</f>
        <v/>
      </c>
      <c r="G9" s="224" t="str">
        <f ca="1">IF(VLOOKUP(6,'R4_10EQ'!A:V,21,FALSE)&lt;=0,"",IF(OR(G5="ใช่",G7="ใช่"),"นิติบุคคลมีลักษณะที่เหมาะสม","นิติบุคคลมีลักษณะที่ไม่เหมาะสม"))</f>
        <v/>
      </c>
      <c r="H9" s="224" t="str">
        <f ca="1">IF(VLOOKUP(7,'R4_10EQ'!A:V,21,FALSE)&lt;=0,"",IF(OR(H5="ใช่",H7="ใช่"),"นิติบุคคลมีลักษณะที่เหมาะสม","นิติบุคคลมีลักษณะที่ไม่เหมาะสม"))</f>
        <v/>
      </c>
      <c r="I9" s="224" t="str">
        <f ca="1">IF(VLOOKUP(8,'R4_10EQ'!A:V,21,FALSE)&lt;=0,"",IF(OR(I5="ใช่",I7="ใช่"),"นิติบุคคลมีลักษณะที่เหมาะสม","นิติบุคคลมีลักษณะที่ไม่เหมาะสม"))</f>
        <v/>
      </c>
      <c r="J9" s="224" t="str">
        <f ca="1">IF(VLOOKUP(9,'R4_10EQ'!A:V,21,FALSE)&lt;=0,"",IF(OR(J5="ใช่",J7="ใช่"),"นิติบุคคลมีลักษณะที่เหมาะสม","นิติบุคคลมีลักษณะที่ไม่เหมาะสม"))</f>
        <v/>
      </c>
      <c r="K9" s="224" t="str">
        <f ca="1">IF(VLOOKUP(10,'R4_10EQ'!A:V,21,FALSE)&lt;=0,"",IF(OR(K5="ใช่",K7="ใช่"),"นิติบุคคลมีลักษณะที่เหมาะสม","นิติบุคคลมีลักษณะที่ไม่เหมาะสม"))</f>
        <v/>
      </c>
    </row>
    <row r="11" spans="1:11" x14ac:dyDescent="0.3">
      <c r="A11" s="170" t="s">
        <v>51</v>
      </c>
    </row>
    <row r="12" spans="1:11" x14ac:dyDescent="0.3">
      <c r="A12" s="106" t="s">
        <v>117</v>
      </c>
    </row>
    <row r="13" spans="1:11" x14ac:dyDescent="0.3">
      <c r="A13" s="101"/>
    </row>
    <row r="14" spans="1:11" x14ac:dyDescent="0.3">
      <c r="A14" s="101" t="s">
        <v>484</v>
      </c>
      <c r="B14" s="225"/>
      <c r="C14" s="225"/>
      <c r="D14" s="225"/>
      <c r="E14" s="225"/>
    </row>
    <row r="15" spans="1:11" x14ac:dyDescent="0.3">
      <c r="A15" s="304"/>
      <c r="B15" s="303" t="s">
        <v>87</v>
      </c>
      <c r="C15" s="303"/>
      <c r="D15" s="303"/>
      <c r="E15" s="303"/>
      <c r="F15" s="303"/>
      <c r="G15" s="297" t="s">
        <v>138</v>
      </c>
      <c r="H15" s="297" t="s">
        <v>297</v>
      </c>
    </row>
    <row r="16" spans="1:11" ht="37.5" x14ac:dyDescent="0.3">
      <c r="A16" s="305"/>
      <c r="B16" s="109" t="s">
        <v>542</v>
      </c>
      <c r="C16" s="109" t="s">
        <v>486</v>
      </c>
      <c r="D16" s="109" t="s">
        <v>487</v>
      </c>
      <c r="E16" s="109" t="s">
        <v>488</v>
      </c>
      <c r="F16" s="109" t="s">
        <v>489</v>
      </c>
      <c r="G16" s="298"/>
      <c r="H16" s="298"/>
    </row>
    <row r="17" spans="1:9" x14ac:dyDescent="0.3">
      <c r="A17" s="305"/>
      <c r="B17" s="94" t="s">
        <v>490</v>
      </c>
      <c r="C17" s="94" t="s">
        <v>490</v>
      </c>
      <c r="D17" s="94" t="s">
        <v>490</v>
      </c>
      <c r="E17" s="94" t="s">
        <v>490</v>
      </c>
      <c r="F17" s="94" t="s">
        <v>490</v>
      </c>
      <c r="G17" s="298"/>
      <c r="H17" s="298"/>
    </row>
    <row r="18" spans="1:9" x14ac:dyDescent="0.3">
      <c r="A18" s="161" t="s">
        <v>139</v>
      </c>
      <c r="B18" s="226"/>
      <c r="C18" s="226"/>
      <c r="D18" s="226"/>
      <c r="E18" s="226"/>
      <c r="F18" s="226"/>
      <c r="G18" s="226"/>
      <c r="H18" s="226"/>
    </row>
    <row r="19" spans="1:9" x14ac:dyDescent="0.3">
      <c r="A19" s="163" t="s">
        <v>491</v>
      </c>
      <c r="B19" s="95"/>
      <c r="C19" s="95"/>
      <c r="D19" s="95"/>
      <c r="E19" s="95"/>
      <c r="F19" s="95"/>
      <c r="G19" s="227" t="str">
        <f>IF(SUM(B19:F19)=0,"",IF(AND(B19&gt;=140%,C19&gt;=140%,D19&gt;=140%,E19&gt;=140%,F19&gt;=140%),"ผ่านตามเงื่อนไข","ไม่ผ่านตามเงื่อนไข"))</f>
        <v/>
      </c>
      <c r="H19" s="226"/>
      <c r="I19" s="205"/>
    </row>
    <row r="20" spans="1:9" x14ac:dyDescent="0.3">
      <c r="A20" s="228" t="s">
        <v>182</v>
      </c>
      <c r="B20" s="302"/>
      <c r="C20" s="302"/>
      <c r="D20" s="302"/>
      <c r="E20" s="302"/>
      <c r="F20" s="302"/>
      <c r="G20" s="227" t="str">
        <f>IF(B20=0,"",IF(B20="ใช่","ผ่านตามเงื่อนไข","ไม่ผ่านตามเงื่อนไข"))</f>
        <v/>
      </c>
      <c r="H20" s="98" t="s">
        <v>66</v>
      </c>
      <c r="I20" s="205"/>
    </row>
    <row r="21" spans="1:9" x14ac:dyDescent="0.3">
      <c r="A21" s="228" t="s">
        <v>183</v>
      </c>
      <c r="B21" s="162"/>
      <c r="C21" s="162"/>
      <c r="D21" s="162"/>
      <c r="E21" s="162"/>
      <c r="F21" s="96"/>
      <c r="G21" s="162"/>
      <c r="H21" s="162"/>
    </row>
    <row r="22" spans="1:9" x14ac:dyDescent="0.3">
      <c r="A22" s="163" t="s">
        <v>524</v>
      </c>
      <c r="B22" s="162"/>
      <c r="C22" s="162"/>
      <c r="D22" s="162"/>
      <c r="E22" s="162"/>
      <c r="F22" s="97"/>
      <c r="G22" s="227" t="str">
        <f>IF(F22=0,"",IF((F22&gt;=100%),"ผ่านตามเงื่อนไข","ไม่ผ่านตามเงื่อนไข"))</f>
        <v/>
      </c>
      <c r="H22" s="98" t="s">
        <v>66</v>
      </c>
    </row>
    <row r="23" spans="1:9" ht="35" x14ac:dyDescent="0.3">
      <c r="A23" s="229" t="s">
        <v>184</v>
      </c>
      <c r="B23" s="302"/>
      <c r="C23" s="302"/>
      <c r="D23" s="302"/>
      <c r="E23" s="302"/>
      <c r="F23" s="302"/>
      <c r="G23" s="227" t="str">
        <f>IF(B23=0,"",IF(B23="ใช่","ผ่านตามเงื่อนไข","ไม่ผ่านตามเงื่อนไข"))</f>
        <v/>
      </c>
      <c r="H23" s="98" t="s">
        <v>66</v>
      </c>
    </row>
    <row r="24" spans="1:9" ht="35" x14ac:dyDescent="0.3">
      <c r="A24" s="229" t="s">
        <v>185</v>
      </c>
      <c r="B24" s="302"/>
      <c r="C24" s="302"/>
      <c r="D24" s="302"/>
      <c r="E24" s="302"/>
      <c r="F24" s="302"/>
      <c r="G24" s="227" t="str">
        <f>IF(B24=0,"",IF(B24="ใช่","ผ่านตามเงื่อนไข","ไม่ผ่านตามเงื่อนไข"))</f>
        <v/>
      </c>
      <c r="H24" s="98" t="s">
        <v>66</v>
      </c>
    </row>
    <row r="25" spans="1:9" x14ac:dyDescent="0.3">
      <c r="A25" s="159" t="s">
        <v>186</v>
      </c>
      <c r="B25" s="302"/>
      <c r="C25" s="302"/>
      <c r="D25" s="302"/>
      <c r="E25" s="302"/>
      <c r="F25" s="302"/>
      <c r="G25" s="227" t="str">
        <f>IF(B25=0,"",IF(B25="ใช่","ผ่านตามเงื่อนไข","ไม่ผ่านตามเงื่อนไข"))</f>
        <v/>
      </c>
      <c r="H25" s="98" t="s">
        <v>66</v>
      </c>
    </row>
    <row r="26" spans="1:9" x14ac:dyDescent="0.3">
      <c r="A26" s="299" t="s">
        <v>138</v>
      </c>
      <c r="B26" s="300"/>
      <c r="C26" s="300"/>
      <c r="D26" s="300"/>
      <c r="E26" s="300"/>
      <c r="F26" s="301"/>
      <c r="G26" s="230" t="str" cm="1">
        <f t="array" ref="G26">IF(AND(G19:G20="ผ่านตามเงื่อนไข",G22:G25="ผ่านตามเงื่อนไข"),"บรษัทมีความพร้อมในการทำธุรกรรม","บริษัทไม่พร้อมในการทำธุรกรรม")</f>
        <v>บริษัทไม่พร้อมในการทำธุรกรรม</v>
      </c>
      <c r="H26" s="223"/>
    </row>
    <row r="28" spans="1:9" x14ac:dyDescent="0.3">
      <c r="A28" s="170" t="s">
        <v>51</v>
      </c>
    </row>
    <row r="29" spans="1:9" x14ac:dyDescent="0.3">
      <c r="A29" s="106" t="s">
        <v>492</v>
      </c>
    </row>
    <row r="30" spans="1:9" x14ac:dyDescent="0.3">
      <c r="A30" s="137" t="s">
        <v>493</v>
      </c>
    </row>
    <row r="31" spans="1:9" x14ac:dyDescent="0.3">
      <c r="A31" s="106" t="s">
        <v>187</v>
      </c>
    </row>
    <row r="32" spans="1:9" x14ac:dyDescent="0.3">
      <c r="A32" s="171" t="s">
        <v>494</v>
      </c>
    </row>
    <row r="33" spans="1:5" x14ac:dyDescent="0.3">
      <c r="A33" s="106" t="s">
        <v>568</v>
      </c>
    </row>
    <row r="34" spans="1:5" x14ac:dyDescent="0.3">
      <c r="A34" s="106" t="s">
        <v>569</v>
      </c>
    </row>
    <row r="36" spans="1:5" x14ac:dyDescent="0.3">
      <c r="A36" s="101" t="s">
        <v>495</v>
      </c>
    </row>
    <row r="37" spans="1:5" ht="20" x14ac:dyDescent="0.3">
      <c r="A37" s="231"/>
      <c r="B37" s="109" t="s">
        <v>86</v>
      </c>
      <c r="C37" s="109" t="s">
        <v>188</v>
      </c>
      <c r="D37" s="109" t="s">
        <v>297</v>
      </c>
      <c r="E37" s="102"/>
    </row>
    <row r="38" spans="1:5" x14ac:dyDescent="0.3">
      <c r="A38" s="159" t="s">
        <v>189</v>
      </c>
      <c r="B38" s="99"/>
      <c r="C38" s="60"/>
      <c r="D38" s="98" t="s">
        <v>66</v>
      </c>
    </row>
    <row r="39" spans="1:5" x14ac:dyDescent="0.3">
      <c r="A39" s="159" t="s">
        <v>190</v>
      </c>
      <c r="B39" s="99"/>
      <c r="C39" s="60"/>
      <c r="D39" s="98" t="s">
        <v>66</v>
      </c>
    </row>
    <row r="40" spans="1:5" x14ac:dyDescent="0.3">
      <c r="A40" s="159" t="s">
        <v>191</v>
      </c>
      <c r="B40" s="99"/>
      <c r="C40" s="60"/>
      <c r="D40" s="98" t="s">
        <v>66</v>
      </c>
      <c r="E40" s="102"/>
    </row>
    <row r="41" spans="1:5" x14ac:dyDescent="0.3">
      <c r="A41" s="159" t="s">
        <v>192</v>
      </c>
      <c r="B41" s="99"/>
      <c r="C41" s="60"/>
      <c r="D41" s="98" t="s">
        <v>66</v>
      </c>
    </row>
    <row r="42" spans="1:5" ht="35" x14ac:dyDescent="0.3">
      <c r="A42" s="232" t="s">
        <v>193</v>
      </c>
      <c r="B42" s="99"/>
      <c r="C42" s="60"/>
      <c r="D42" s="98" t="s">
        <v>66</v>
      </c>
    </row>
    <row r="43" spans="1:5" ht="35" x14ac:dyDescent="0.3">
      <c r="A43" s="159" t="s">
        <v>194</v>
      </c>
      <c r="B43" s="99"/>
      <c r="C43" s="60"/>
      <c r="D43" s="98" t="s">
        <v>66</v>
      </c>
    </row>
    <row r="44" spans="1:5" x14ac:dyDescent="0.3">
      <c r="A44" s="159" t="s">
        <v>195</v>
      </c>
      <c r="B44" s="99"/>
      <c r="C44" s="60"/>
      <c r="D44" s="98" t="s">
        <v>66</v>
      </c>
    </row>
    <row r="45" spans="1:5" x14ac:dyDescent="0.3">
      <c r="A45" s="159" t="s">
        <v>196</v>
      </c>
      <c r="B45" s="99"/>
      <c r="C45" s="60"/>
      <c r="D45" s="98" t="s">
        <v>66</v>
      </c>
    </row>
    <row r="46" spans="1:5" x14ac:dyDescent="0.3">
      <c r="A46" s="229" t="s">
        <v>197</v>
      </c>
      <c r="B46" s="99"/>
      <c r="C46" s="60"/>
      <c r="D46" s="98" t="s">
        <v>66</v>
      </c>
    </row>
    <row r="47" spans="1:5" x14ac:dyDescent="0.3">
      <c r="A47" s="159" t="s">
        <v>198</v>
      </c>
      <c r="B47" s="99"/>
      <c r="C47" s="60"/>
      <c r="D47" s="98" t="s">
        <v>66</v>
      </c>
    </row>
    <row r="48" spans="1:5" x14ac:dyDescent="0.3">
      <c r="A48" s="159" t="s">
        <v>199</v>
      </c>
      <c r="B48" s="99"/>
      <c r="C48" s="60"/>
      <c r="D48" s="98" t="s">
        <v>66</v>
      </c>
    </row>
    <row r="49" spans="1:5" x14ac:dyDescent="0.3">
      <c r="A49" s="159" t="s">
        <v>200</v>
      </c>
      <c r="B49" s="99"/>
      <c r="C49" s="162"/>
      <c r="D49" s="162"/>
    </row>
    <row r="50" spans="1:5" x14ac:dyDescent="0.3">
      <c r="A50" s="163" t="s">
        <v>496</v>
      </c>
      <c r="B50" s="99"/>
      <c r="C50" s="60"/>
      <c r="D50" s="98" t="s">
        <v>66</v>
      </c>
    </row>
    <row r="51" spans="1:5" ht="35" x14ac:dyDescent="0.3">
      <c r="A51" s="163" t="s">
        <v>497</v>
      </c>
      <c r="B51" s="99"/>
      <c r="C51" s="60"/>
      <c r="D51" s="98" t="s">
        <v>66</v>
      </c>
    </row>
    <row r="52" spans="1:5" ht="35" x14ac:dyDescent="0.3">
      <c r="A52" s="163" t="s">
        <v>498</v>
      </c>
      <c r="B52" s="99"/>
      <c r="C52" s="60"/>
      <c r="D52" s="98" t="s">
        <v>66</v>
      </c>
    </row>
    <row r="53" spans="1:5" x14ac:dyDescent="0.3">
      <c r="A53" s="163" t="s">
        <v>499</v>
      </c>
      <c r="B53" s="99"/>
      <c r="C53" s="60"/>
      <c r="D53" s="98" t="s">
        <v>66</v>
      </c>
    </row>
    <row r="54" spans="1:5" x14ac:dyDescent="0.3">
      <c r="A54" s="163" t="s">
        <v>500</v>
      </c>
      <c r="B54" s="99"/>
      <c r="C54" s="60"/>
      <c r="D54" s="98" t="s">
        <v>66</v>
      </c>
    </row>
    <row r="55" spans="1:5" x14ac:dyDescent="0.3">
      <c r="A55" s="163" t="s">
        <v>501</v>
      </c>
      <c r="B55" s="99"/>
      <c r="C55" s="60"/>
      <c r="D55" s="98" t="s">
        <v>66</v>
      </c>
    </row>
    <row r="56" spans="1:5" x14ac:dyDescent="0.3">
      <c r="A56" s="233" t="s">
        <v>201</v>
      </c>
      <c r="B56" s="99"/>
      <c r="C56" s="60"/>
      <c r="D56" s="98" t="s">
        <v>66</v>
      </c>
    </row>
    <row r="57" spans="1:5" x14ac:dyDescent="0.3">
      <c r="A57" s="159" t="s">
        <v>202</v>
      </c>
      <c r="B57" s="99"/>
      <c r="C57" s="60"/>
      <c r="D57" s="98" t="s">
        <v>66</v>
      </c>
      <c r="E57" s="102"/>
    </row>
    <row r="58" spans="1:5" x14ac:dyDescent="0.3">
      <c r="A58" s="101"/>
      <c r="B58" s="101"/>
      <c r="C58" s="101"/>
      <c r="D58" s="101"/>
    </row>
    <row r="59" spans="1:5" x14ac:dyDescent="0.3">
      <c r="A59" s="170" t="s">
        <v>51</v>
      </c>
      <c r="B59" s="101"/>
      <c r="C59" s="101"/>
      <c r="D59" s="101"/>
    </row>
    <row r="60" spans="1:5" x14ac:dyDescent="0.3">
      <c r="A60" s="106" t="s">
        <v>203</v>
      </c>
      <c r="B60" s="101"/>
      <c r="C60" s="101"/>
      <c r="D60" s="101"/>
    </row>
  </sheetData>
  <sheetProtection algorithmName="SHA-512" hashValue="HjeEJaY3xxya1cCDXAupG3z+EZJAj39fdLoZprjMyGyHXJFGwcJ6adl/BLZ+23doZcP1xZT7oZ47+4VoiWJLuQ==" saltValue="C+oQWmajmsStU38+7gW5bw==" spinCount="100000" sheet="1" objects="1" scenarios="1" formatColumns="0" formatRows="0"/>
  <mergeCells count="9">
    <mergeCell ref="H15:H17"/>
    <mergeCell ref="A26:F26"/>
    <mergeCell ref="B25:F25"/>
    <mergeCell ref="B15:F15"/>
    <mergeCell ref="B20:F20"/>
    <mergeCell ref="B23:F23"/>
    <mergeCell ref="B24:F24"/>
    <mergeCell ref="A15:A17"/>
    <mergeCell ref="G15:G17"/>
  </mergeCells>
  <conditionalFormatting sqref="B9:K9">
    <cfRule type="cellIs" dxfId="13" priority="5" operator="equal">
      <formula>"นิติบุคคลมีลักษณะที่ไม่เหมาะสม"</formula>
    </cfRule>
    <cfRule type="cellIs" dxfId="12" priority="6" operator="equal">
      <formula>"นิติบุคคลมีลักษณะที่เหมาะสม"</formula>
    </cfRule>
  </conditionalFormatting>
  <conditionalFormatting sqref="G19:G20 G22:G26">
    <cfRule type="cellIs" dxfId="11" priority="1" operator="equal">
      <formula>"ผ่านตามเงื่อนไข"</formula>
    </cfRule>
    <cfRule type="cellIs" dxfId="10" priority="2" operator="equal">
      <formula>"ไม่ผ่านตามเงื่อนไข"</formula>
    </cfRule>
  </conditionalFormatting>
  <conditionalFormatting sqref="G26">
    <cfRule type="cellIs" dxfId="9" priority="3" operator="equal">
      <formula>"บริษัทไม่พร้อมในการทำธุรกรรม"</formula>
    </cfRule>
    <cfRule type="cellIs" dxfId="8" priority="4" operator="equal">
      <formula>"บริษัทมีความพร้อมในการทำธุรกรรม"</formula>
    </cfRule>
  </conditionalFormatting>
  <dataValidations count="3">
    <dataValidation type="list" allowBlank="1" showInputMessage="1" showErrorMessage="1" sqref="B38:B57" xr:uid="{9ED447FF-BD3B-4F98-9DC0-34E15BADA4C8}">
      <formula1>"แนบเอกสารแล้ว,ไม่มีเอกสาร"</formula1>
    </dataValidation>
    <dataValidation type="decimal" allowBlank="1" showInputMessage="1" showErrorMessage="1" sqref="B19:F19" xr:uid="{0D6D7128-210F-495B-9089-751EC515F53C}">
      <formula1>-100000000000000000</formula1>
      <formula2>100000000000000000</formula2>
    </dataValidation>
    <dataValidation type="list" allowBlank="1" showInputMessage="1" showErrorMessage="1" sqref="B5:K5 B7:K7 B20 B23:B25 F22" xr:uid="{6521A985-EA5D-417B-910A-504AEE8A0DAD}">
      <formula1>"ใช่,ไม่ใช่"</formula1>
    </dataValidation>
  </dataValidations>
  <pageMargins left="0.7" right="0.7" top="0.75" bottom="0.75" header="0.3" footer="0.3"/>
  <pageSetup paperSize="9" scale="2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CFD3C-8753-475C-BC30-2447823D82DA}">
  <sheetPr>
    <pageSetUpPr fitToPage="1"/>
  </sheetPr>
  <dimension ref="A1:Y57"/>
  <sheetViews>
    <sheetView showGridLines="0" topLeftCell="A37" zoomScale="70" zoomScaleNormal="70" workbookViewId="0">
      <selection activeCell="B43" sqref="B43"/>
    </sheetView>
  </sheetViews>
  <sheetFormatPr defaultColWidth="9.5" defaultRowHeight="17.5" x14ac:dyDescent="0.55000000000000004"/>
  <cols>
    <col min="1" max="1" width="73.6640625" style="129" customWidth="1"/>
    <col min="2" max="2" width="51.5" style="129" customWidth="1"/>
    <col min="3" max="3" width="31.5" style="129" customWidth="1"/>
    <col min="4" max="4" width="27.33203125" style="234" customWidth="1"/>
    <col min="5" max="5" width="23.5" style="129" customWidth="1"/>
    <col min="6" max="6" width="25.5" style="129" customWidth="1"/>
    <col min="7" max="8" width="26.5" style="129" customWidth="1"/>
    <col min="9" max="9" width="32.5" style="129" customWidth="1"/>
    <col min="10" max="10" width="34.5" style="129" customWidth="1"/>
    <col min="11" max="11" width="21.1640625" style="129" customWidth="1"/>
    <col min="12" max="12" width="19" style="234" bestFit="1" customWidth="1"/>
    <col min="13" max="13" width="29" style="129" customWidth="1"/>
    <col min="14" max="14" width="26.5" style="129" customWidth="1"/>
    <col min="15" max="15" width="10.5" style="129" bestFit="1" customWidth="1"/>
    <col min="16" max="16" width="10.5" style="129" customWidth="1"/>
    <col min="17" max="17" width="14.1640625" style="129" customWidth="1"/>
    <col min="18" max="18" width="27" style="129" customWidth="1"/>
    <col min="19" max="19" width="31.5" style="129" customWidth="1"/>
    <col min="20" max="20" width="22.5" style="142" customWidth="1"/>
    <col min="21" max="21" width="28.5" style="129" bestFit="1" customWidth="1"/>
    <col min="22" max="22" width="24.5" style="129" bestFit="1" customWidth="1"/>
    <col min="23" max="23" width="22.5" style="129" customWidth="1"/>
    <col min="24" max="24" width="40.5" style="129" customWidth="1"/>
    <col min="25" max="16384" width="9.5" style="129"/>
  </cols>
  <sheetData>
    <row r="1" spans="1:25" x14ac:dyDescent="0.55000000000000004">
      <c r="A1" s="101" t="str" cm="1">
        <f t="array" aca="1" ref="A1" ca="1">"แบบรายงานการถือตราสารทุนตั้งแต่ร้อยละ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"&amp;" (รายงาน "&amp;MID(CELL("filename",A1),FIND("]",CELL("filename",A1))+1,255)&amp;")"</f>
        <v>แบบรายงานการถือตราสารทุนตั้งแต่ร้อยละ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 (รายงาน R4_20EQ)</v>
      </c>
      <c r="B1" s="101"/>
      <c r="C1" s="101"/>
      <c r="D1" s="212"/>
      <c r="P1" s="130"/>
      <c r="V1" s="209"/>
      <c r="W1" s="209"/>
    </row>
    <row r="2" spans="1:25" x14ac:dyDescent="0.55000000000000004">
      <c r="A2" s="101" t="s">
        <v>48</v>
      </c>
      <c r="B2" s="29"/>
      <c r="C2" s="101"/>
      <c r="D2" s="101"/>
      <c r="L2" s="129"/>
      <c r="T2" s="129"/>
    </row>
    <row r="3" spans="1:25" x14ac:dyDescent="0.55000000000000004">
      <c r="A3" s="101" t="s">
        <v>49</v>
      </c>
      <c r="B3" s="28"/>
      <c r="C3" s="101"/>
      <c r="D3" s="101"/>
      <c r="L3" s="129"/>
      <c r="T3" s="129"/>
    </row>
    <row r="4" spans="1:25" x14ac:dyDescent="0.55000000000000004">
      <c r="A4" s="175" t="s">
        <v>440</v>
      </c>
      <c r="B4" s="83"/>
      <c r="C4" s="170" t="s">
        <v>441</v>
      </c>
      <c r="D4" s="71"/>
      <c r="I4" s="150"/>
      <c r="K4" s="235"/>
      <c r="M4" s="150"/>
      <c r="N4" s="142"/>
      <c r="U4" s="150"/>
      <c r="Y4" s="186"/>
    </row>
    <row r="5" spans="1:25" x14ac:dyDescent="0.55000000000000004">
      <c r="A5" s="175" t="s">
        <v>2</v>
      </c>
      <c r="B5" s="83"/>
      <c r="C5" s="170" t="s">
        <v>442</v>
      </c>
      <c r="D5" s="84"/>
      <c r="I5" s="150"/>
      <c r="J5" s="235"/>
      <c r="K5" s="235"/>
      <c r="L5" s="236"/>
      <c r="M5" s="150"/>
      <c r="N5" s="142"/>
      <c r="S5" s="211"/>
      <c r="U5" s="150"/>
      <c r="V5" s="210"/>
      <c r="W5" s="142"/>
      <c r="Y5" s="186"/>
    </row>
    <row r="6" spans="1:25" x14ac:dyDescent="0.55000000000000004">
      <c r="A6" s="175" t="s">
        <v>419</v>
      </c>
      <c r="B6" s="28"/>
      <c r="C6" s="101"/>
      <c r="D6" s="212"/>
      <c r="I6" s="150"/>
      <c r="J6" s="235"/>
      <c r="K6" s="235"/>
      <c r="L6" s="236"/>
      <c r="M6" s="150"/>
      <c r="N6" s="142"/>
      <c r="S6" s="211"/>
      <c r="U6" s="150"/>
      <c r="V6" s="210"/>
      <c r="W6" s="142"/>
      <c r="Y6" s="186"/>
    </row>
    <row r="7" spans="1:25" x14ac:dyDescent="0.55000000000000004">
      <c r="A7" s="101"/>
      <c r="B7" s="185"/>
      <c r="C7" s="101"/>
      <c r="D7" s="212"/>
      <c r="I7" s="150"/>
      <c r="J7" s="235"/>
      <c r="K7" s="235"/>
      <c r="L7" s="236"/>
      <c r="M7" s="150"/>
      <c r="N7" s="142"/>
      <c r="S7" s="211"/>
      <c r="U7" s="150"/>
      <c r="V7" s="210"/>
      <c r="W7" s="142"/>
      <c r="Y7" s="186"/>
    </row>
    <row r="8" spans="1:25" x14ac:dyDescent="0.55000000000000004">
      <c r="A8" s="101" t="s">
        <v>502</v>
      </c>
      <c r="B8" s="101"/>
      <c r="C8" s="101"/>
      <c r="D8" s="212"/>
    </row>
    <row r="9" spans="1:25" x14ac:dyDescent="0.55000000000000004">
      <c r="A9" s="307" t="s">
        <v>127</v>
      </c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293" t="s">
        <v>157</v>
      </c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</row>
    <row r="10" spans="1:25" s="202" customFormat="1" ht="70" x14ac:dyDescent="0.55000000000000004">
      <c r="A10" s="109" t="s">
        <v>158</v>
      </c>
      <c r="B10" s="109" t="s">
        <v>159</v>
      </c>
      <c r="C10" s="109" t="s">
        <v>160</v>
      </c>
      <c r="D10" s="215" t="s">
        <v>161</v>
      </c>
      <c r="E10" s="109" t="s">
        <v>299</v>
      </c>
      <c r="F10" s="109" t="s">
        <v>162</v>
      </c>
      <c r="G10" s="109" t="s">
        <v>300</v>
      </c>
      <c r="H10" s="109" t="s">
        <v>163</v>
      </c>
      <c r="I10" s="109" t="s">
        <v>164</v>
      </c>
      <c r="J10" s="109" t="s">
        <v>165</v>
      </c>
      <c r="K10" s="109" t="s">
        <v>204</v>
      </c>
      <c r="L10" s="215" t="s">
        <v>166</v>
      </c>
      <c r="M10" s="109" t="s">
        <v>470</v>
      </c>
      <c r="N10" s="109" t="s">
        <v>471</v>
      </c>
      <c r="O10" s="109" t="s">
        <v>167</v>
      </c>
      <c r="P10" s="109" t="s">
        <v>51</v>
      </c>
      <c r="Q10" s="109" t="s">
        <v>168</v>
      </c>
      <c r="R10" s="109" t="s">
        <v>472</v>
      </c>
      <c r="S10" s="109" t="s">
        <v>473</v>
      </c>
      <c r="T10" s="109" t="s">
        <v>474</v>
      </c>
      <c r="U10" s="109" t="s">
        <v>512</v>
      </c>
      <c r="V10" s="109" t="s">
        <v>169</v>
      </c>
      <c r="W10" s="109" t="s">
        <v>170</v>
      </c>
      <c r="X10" s="129"/>
    </row>
    <row r="11" spans="1:25" x14ac:dyDescent="0.55000000000000004">
      <c r="A11" s="140">
        <v>1</v>
      </c>
      <c r="B11" s="99"/>
      <c r="C11" s="12"/>
      <c r="D11" s="14"/>
      <c r="E11" s="250"/>
      <c r="F11" s="250"/>
      <c r="G11" s="250"/>
      <c r="H11" s="251"/>
      <c r="I11" s="99"/>
      <c r="J11" s="251"/>
      <c r="K11" s="99"/>
      <c r="L11" s="14"/>
      <c r="M11" s="252"/>
      <c r="N11" s="99"/>
      <c r="O11" s="250"/>
      <c r="P11" s="250"/>
      <c r="Q11" s="252"/>
      <c r="R11" s="252"/>
      <c r="S11" s="237">
        <f>M11*R11</f>
        <v>0</v>
      </c>
      <c r="T11" s="252"/>
      <c r="U11" s="89" t="str">
        <f>IFERROR(M11/T11,"")</f>
        <v/>
      </c>
      <c r="V11" s="252"/>
      <c r="W11" s="238">
        <f t="shared" ref="W11:W20" si="0">IFERROR(V11/$B$5,0)</f>
        <v>0</v>
      </c>
    </row>
    <row r="12" spans="1:25" x14ac:dyDescent="0.55000000000000004">
      <c r="A12" s="140">
        <v>2</v>
      </c>
      <c r="B12" s="99"/>
      <c r="C12" s="12"/>
      <c r="D12" s="14"/>
      <c r="E12" s="99"/>
      <c r="F12" s="99"/>
      <c r="G12" s="99"/>
      <c r="H12" s="251"/>
      <c r="I12" s="99"/>
      <c r="J12" s="251"/>
      <c r="K12" s="99"/>
      <c r="L12" s="14"/>
      <c r="M12" s="253"/>
      <c r="N12" s="99"/>
      <c r="O12" s="250"/>
      <c r="P12" s="99"/>
      <c r="Q12" s="253"/>
      <c r="R12" s="253"/>
      <c r="S12" s="237">
        <f t="shared" ref="S12:S20" si="1">M12*R12</f>
        <v>0</v>
      </c>
      <c r="T12" s="253"/>
      <c r="U12" s="89" t="str">
        <f t="shared" ref="U12:U20" si="2">IFERROR(M12/T12,"")</f>
        <v/>
      </c>
      <c r="V12" s="253"/>
      <c r="W12" s="238">
        <f t="shared" si="0"/>
        <v>0</v>
      </c>
    </row>
    <row r="13" spans="1:25" x14ac:dyDescent="0.55000000000000004">
      <c r="A13" s="140">
        <v>3</v>
      </c>
      <c r="B13" s="99"/>
      <c r="C13" s="12"/>
      <c r="D13" s="14"/>
      <c r="E13" s="99"/>
      <c r="F13" s="99"/>
      <c r="G13" s="99"/>
      <c r="H13" s="251"/>
      <c r="I13" s="99"/>
      <c r="J13" s="251"/>
      <c r="K13" s="99"/>
      <c r="L13" s="14"/>
      <c r="M13" s="253"/>
      <c r="N13" s="99"/>
      <c r="O13" s="250"/>
      <c r="P13" s="99"/>
      <c r="Q13" s="253"/>
      <c r="R13" s="253"/>
      <c r="S13" s="237">
        <f t="shared" si="1"/>
        <v>0</v>
      </c>
      <c r="T13" s="253"/>
      <c r="U13" s="89" t="str">
        <f t="shared" si="2"/>
        <v/>
      </c>
      <c r="V13" s="253"/>
      <c r="W13" s="238">
        <f t="shared" si="0"/>
        <v>0</v>
      </c>
    </row>
    <row r="14" spans="1:25" x14ac:dyDescent="0.55000000000000004">
      <c r="A14" s="140">
        <v>4</v>
      </c>
      <c r="B14" s="99"/>
      <c r="C14" s="12"/>
      <c r="D14" s="14"/>
      <c r="E14" s="99"/>
      <c r="F14" s="99"/>
      <c r="G14" s="99"/>
      <c r="H14" s="251"/>
      <c r="I14" s="99"/>
      <c r="J14" s="251"/>
      <c r="K14" s="99"/>
      <c r="L14" s="14"/>
      <c r="M14" s="253"/>
      <c r="N14" s="99"/>
      <c r="O14" s="250"/>
      <c r="P14" s="99"/>
      <c r="Q14" s="253"/>
      <c r="R14" s="253"/>
      <c r="S14" s="237">
        <f t="shared" si="1"/>
        <v>0</v>
      </c>
      <c r="T14" s="253"/>
      <c r="U14" s="89" t="str">
        <f t="shared" si="2"/>
        <v/>
      </c>
      <c r="V14" s="253"/>
      <c r="W14" s="238">
        <f t="shared" si="0"/>
        <v>0</v>
      </c>
    </row>
    <row r="15" spans="1:25" x14ac:dyDescent="0.55000000000000004">
      <c r="A15" s="140">
        <v>5</v>
      </c>
      <c r="B15" s="99"/>
      <c r="C15" s="12"/>
      <c r="D15" s="14"/>
      <c r="E15" s="99"/>
      <c r="F15" s="99"/>
      <c r="G15" s="99"/>
      <c r="H15" s="251"/>
      <c r="I15" s="99"/>
      <c r="J15" s="251"/>
      <c r="K15" s="99"/>
      <c r="L15" s="14"/>
      <c r="M15" s="253"/>
      <c r="N15" s="99"/>
      <c r="O15" s="250"/>
      <c r="P15" s="99"/>
      <c r="Q15" s="253"/>
      <c r="R15" s="253"/>
      <c r="S15" s="237">
        <f t="shared" si="1"/>
        <v>0</v>
      </c>
      <c r="T15" s="253"/>
      <c r="U15" s="89" t="str">
        <f t="shared" si="2"/>
        <v/>
      </c>
      <c r="V15" s="253"/>
      <c r="W15" s="238">
        <f t="shared" si="0"/>
        <v>0</v>
      </c>
    </row>
    <row r="16" spans="1:25" x14ac:dyDescent="0.55000000000000004">
      <c r="A16" s="140">
        <v>6</v>
      </c>
      <c r="B16" s="99"/>
      <c r="C16" s="12"/>
      <c r="D16" s="14"/>
      <c r="E16" s="99"/>
      <c r="F16" s="99"/>
      <c r="G16" s="99"/>
      <c r="H16" s="251"/>
      <c r="I16" s="99"/>
      <c r="J16" s="251"/>
      <c r="K16" s="99"/>
      <c r="L16" s="14"/>
      <c r="M16" s="253"/>
      <c r="N16" s="99"/>
      <c r="O16" s="250"/>
      <c r="P16" s="99"/>
      <c r="Q16" s="253"/>
      <c r="R16" s="253"/>
      <c r="S16" s="237">
        <f t="shared" si="1"/>
        <v>0</v>
      </c>
      <c r="T16" s="253"/>
      <c r="U16" s="89" t="str">
        <f t="shared" si="2"/>
        <v/>
      </c>
      <c r="V16" s="253"/>
      <c r="W16" s="238">
        <f t="shared" si="0"/>
        <v>0</v>
      </c>
    </row>
    <row r="17" spans="1:23" x14ac:dyDescent="0.55000000000000004">
      <c r="A17" s="140">
        <v>7</v>
      </c>
      <c r="B17" s="99"/>
      <c r="C17" s="12"/>
      <c r="D17" s="14"/>
      <c r="E17" s="99"/>
      <c r="F17" s="99"/>
      <c r="G17" s="99"/>
      <c r="H17" s="251"/>
      <c r="I17" s="99"/>
      <c r="J17" s="251"/>
      <c r="K17" s="99"/>
      <c r="L17" s="14"/>
      <c r="M17" s="253"/>
      <c r="N17" s="99"/>
      <c r="O17" s="250"/>
      <c r="P17" s="99"/>
      <c r="Q17" s="253"/>
      <c r="R17" s="253"/>
      <c r="S17" s="237">
        <f t="shared" si="1"/>
        <v>0</v>
      </c>
      <c r="T17" s="253"/>
      <c r="U17" s="89" t="str">
        <f t="shared" si="2"/>
        <v/>
      </c>
      <c r="V17" s="253"/>
      <c r="W17" s="238">
        <f t="shared" si="0"/>
        <v>0</v>
      </c>
    </row>
    <row r="18" spans="1:23" x14ac:dyDescent="0.55000000000000004">
      <c r="A18" s="140">
        <v>8</v>
      </c>
      <c r="B18" s="99"/>
      <c r="C18" s="12"/>
      <c r="D18" s="14"/>
      <c r="E18" s="99"/>
      <c r="F18" s="99"/>
      <c r="G18" s="99"/>
      <c r="H18" s="251"/>
      <c r="I18" s="99"/>
      <c r="J18" s="251"/>
      <c r="K18" s="99"/>
      <c r="L18" s="14"/>
      <c r="M18" s="253"/>
      <c r="N18" s="99"/>
      <c r="O18" s="250"/>
      <c r="P18" s="99"/>
      <c r="Q18" s="253"/>
      <c r="R18" s="253"/>
      <c r="S18" s="237">
        <f t="shared" si="1"/>
        <v>0</v>
      </c>
      <c r="T18" s="253"/>
      <c r="U18" s="89" t="str">
        <f t="shared" si="2"/>
        <v/>
      </c>
      <c r="V18" s="253"/>
      <c r="W18" s="238">
        <f t="shared" si="0"/>
        <v>0</v>
      </c>
    </row>
    <row r="19" spans="1:23" x14ac:dyDescent="0.55000000000000004">
      <c r="A19" s="140">
        <v>9</v>
      </c>
      <c r="B19" s="99"/>
      <c r="C19" s="12"/>
      <c r="D19" s="14"/>
      <c r="E19" s="99"/>
      <c r="F19" s="99"/>
      <c r="G19" s="99"/>
      <c r="H19" s="251"/>
      <c r="I19" s="99"/>
      <c r="J19" s="251"/>
      <c r="K19" s="99"/>
      <c r="L19" s="14"/>
      <c r="M19" s="253"/>
      <c r="N19" s="99"/>
      <c r="O19" s="250"/>
      <c r="P19" s="99"/>
      <c r="Q19" s="253"/>
      <c r="R19" s="253"/>
      <c r="S19" s="237">
        <f t="shared" si="1"/>
        <v>0</v>
      </c>
      <c r="T19" s="253"/>
      <c r="U19" s="89" t="str">
        <f t="shared" si="2"/>
        <v/>
      </c>
      <c r="V19" s="253"/>
      <c r="W19" s="238">
        <f t="shared" si="0"/>
        <v>0</v>
      </c>
    </row>
    <row r="20" spans="1:23" x14ac:dyDescent="0.55000000000000004">
      <c r="A20" s="140">
        <v>10</v>
      </c>
      <c r="B20" s="99"/>
      <c r="C20" s="12"/>
      <c r="D20" s="14"/>
      <c r="E20" s="99"/>
      <c r="F20" s="99"/>
      <c r="G20" s="99"/>
      <c r="H20" s="251"/>
      <c r="I20" s="99"/>
      <c r="J20" s="251"/>
      <c r="K20" s="99"/>
      <c r="L20" s="14"/>
      <c r="M20" s="253"/>
      <c r="N20" s="99"/>
      <c r="O20" s="250"/>
      <c r="P20" s="99"/>
      <c r="Q20" s="253"/>
      <c r="R20" s="253"/>
      <c r="S20" s="237">
        <f t="shared" si="1"/>
        <v>0</v>
      </c>
      <c r="T20" s="253"/>
      <c r="U20" s="89" t="str">
        <f t="shared" si="2"/>
        <v/>
      </c>
      <c r="V20" s="253"/>
      <c r="W20" s="238">
        <f t="shared" si="0"/>
        <v>0</v>
      </c>
    </row>
    <row r="21" spans="1:23" x14ac:dyDescent="0.55000000000000004">
      <c r="A21" s="306" t="s">
        <v>50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  <c r="V21" s="270">
        <f>SUM(V11:V20)</f>
        <v>0</v>
      </c>
      <c r="W21" s="271">
        <f>SUM(W11:W20)</f>
        <v>0</v>
      </c>
    </row>
    <row r="22" spans="1:23" x14ac:dyDescent="0.55000000000000004">
      <c r="B22" s="142"/>
      <c r="C22" s="142"/>
      <c r="D22" s="239"/>
      <c r="N22" s="142"/>
      <c r="O22" s="142"/>
      <c r="P22" s="142"/>
      <c r="Q22" s="142"/>
      <c r="R22" s="142"/>
      <c r="S22" s="142"/>
      <c r="U22" s="142"/>
      <c r="W22" s="142"/>
    </row>
    <row r="23" spans="1:23" x14ac:dyDescent="0.55000000000000004">
      <c r="A23" s="170" t="s">
        <v>51</v>
      </c>
      <c r="B23" s="142"/>
      <c r="D23" s="240"/>
      <c r="F23" s="142"/>
      <c r="G23" s="142"/>
      <c r="H23" s="142"/>
      <c r="I23" s="142"/>
      <c r="J23" s="142"/>
      <c r="K23" s="142"/>
      <c r="L23" s="239"/>
      <c r="M23" s="142"/>
      <c r="N23" s="142"/>
      <c r="O23" s="142"/>
      <c r="P23" s="142"/>
      <c r="Q23" s="142"/>
      <c r="R23" s="142"/>
      <c r="S23" s="142"/>
      <c r="U23" s="142"/>
      <c r="W23" s="142"/>
    </row>
    <row r="24" spans="1:23" x14ac:dyDescent="0.55000000000000004">
      <c r="A24" s="171" t="s">
        <v>571</v>
      </c>
      <c r="B24" s="142"/>
      <c r="F24" s="142"/>
      <c r="G24" s="142"/>
      <c r="H24" s="142"/>
      <c r="I24" s="142"/>
      <c r="J24" s="142"/>
      <c r="K24" s="142"/>
      <c r="L24" s="239"/>
      <c r="M24" s="142"/>
      <c r="N24" s="142"/>
      <c r="O24" s="142"/>
      <c r="P24" s="142"/>
      <c r="Q24" s="142"/>
      <c r="R24" s="142"/>
      <c r="S24" s="142"/>
      <c r="U24" s="142"/>
      <c r="W24" s="142"/>
    </row>
    <row r="25" spans="1:23" x14ac:dyDescent="0.55000000000000004">
      <c r="A25" s="171" t="s">
        <v>171</v>
      </c>
      <c r="B25" s="142"/>
      <c r="C25" s="142"/>
      <c r="D25" s="239"/>
      <c r="N25" s="142"/>
      <c r="O25" s="142"/>
      <c r="P25" s="142"/>
      <c r="Q25" s="142"/>
      <c r="R25" s="142"/>
      <c r="S25" s="142"/>
      <c r="U25" s="142"/>
      <c r="W25" s="142"/>
    </row>
    <row r="26" spans="1:23" x14ac:dyDescent="0.55000000000000004">
      <c r="A26" s="106" t="s">
        <v>172</v>
      </c>
      <c r="B26" s="142"/>
      <c r="C26" s="142"/>
      <c r="D26" s="239"/>
      <c r="N26" s="142"/>
      <c r="O26" s="142"/>
      <c r="P26" s="142"/>
      <c r="Q26" s="142"/>
      <c r="R26" s="142"/>
      <c r="S26" s="142"/>
      <c r="U26" s="142"/>
      <c r="W26" s="142"/>
    </row>
    <row r="27" spans="1:23" x14ac:dyDescent="0.55000000000000004">
      <c r="A27" s="137" t="s">
        <v>503</v>
      </c>
      <c r="B27" s="142"/>
      <c r="C27" s="142"/>
      <c r="D27" s="239"/>
      <c r="N27" s="142"/>
      <c r="O27" s="142"/>
      <c r="P27" s="142"/>
      <c r="Q27" s="142"/>
      <c r="R27" s="142"/>
      <c r="S27" s="142"/>
      <c r="U27" s="142"/>
      <c r="W27" s="142"/>
    </row>
    <row r="28" spans="1:23" x14ac:dyDescent="0.55000000000000004">
      <c r="A28" s="137" t="s">
        <v>522</v>
      </c>
      <c r="B28" s="142"/>
      <c r="C28" s="142"/>
      <c r="D28" s="239"/>
      <c r="N28" s="142"/>
      <c r="O28" s="142"/>
      <c r="P28" s="142"/>
      <c r="Q28" s="142"/>
      <c r="R28" s="142"/>
      <c r="S28" s="142"/>
      <c r="U28" s="142"/>
      <c r="W28" s="142"/>
    </row>
    <row r="29" spans="1:23" x14ac:dyDescent="0.55000000000000004">
      <c r="A29" s="137" t="s">
        <v>523</v>
      </c>
      <c r="B29" s="142"/>
      <c r="C29" s="142"/>
      <c r="D29" s="239"/>
      <c r="N29" s="142"/>
      <c r="O29" s="142"/>
      <c r="P29" s="142"/>
      <c r="Q29" s="142"/>
      <c r="R29" s="142"/>
      <c r="S29" s="142"/>
      <c r="U29" s="142"/>
      <c r="W29" s="142"/>
    </row>
    <row r="30" spans="1:23" x14ac:dyDescent="0.55000000000000004">
      <c r="A30" s="137" t="s">
        <v>506</v>
      </c>
      <c r="B30" s="142"/>
      <c r="C30" s="142"/>
      <c r="D30" s="239"/>
      <c r="N30" s="142"/>
      <c r="O30" s="142"/>
      <c r="P30" s="142"/>
      <c r="Q30" s="142"/>
      <c r="R30" s="142"/>
      <c r="S30" s="142"/>
      <c r="U30" s="142"/>
      <c r="W30" s="142"/>
    </row>
    <row r="31" spans="1:23" x14ac:dyDescent="0.55000000000000004">
      <c r="A31" s="137" t="s">
        <v>507</v>
      </c>
      <c r="B31" s="142"/>
      <c r="C31" s="142"/>
      <c r="D31" s="239"/>
      <c r="N31" s="142"/>
      <c r="O31" s="142"/>
      <c r="P31" s="142"/>
      <c r="Q31" s="142"/>
      <c r="R31" s="142"/>
      <c r="S31" s="142"/>
      <c r="U31" s="142"/>
      <c r="W31" s="142"/>
    </row>
    <row r="32" spans="1:23" x14ac:dyDescent="0.55000000000000004">
      <c r="A32" s="137" t="s">
        <v>508</v>
      </c>
      <c r="B32" s="142"/>
      <c r="C32" s="142"/>
      <c r="D32" s="239"/>
      <c r="N32" s="142"/>
      <c r="O32" s="142"/>
      <c r="P32" s="142"/>
      <c r="Q32" s="142"/>
      <c r="R32" s="142"/>
      <c r="S32" s="142"/>
      <c r="U32" s="142"/>
      <c r="W32" s="142"/>
    </row>
    <row r="33" spans="1:23" x14ac:dyDescent="0.55000000000000004">
      <c r="A33" s="137" t="s">
        <v>509</v>
      </c>
      <c r="B33" s="142"/>
      <c r="C33" s="142"/>
      <c r="D33" s="239"/>
      <c r="N33" s="142"/>
      <c r="O33" s="142"/>
      <c r="P33" s="142"/>
      <c r="Q33" s="142"/>
      <c r="R33" s="142"/>
      <c r="S33" s="142"/>
      <c r="U33" s="142"/>
      <c r="W33" s="142"/>
    </row>
    <row r="34" spans="1:23" x14ac:dyDescent="0.55000000000000004">
      <c r="A34" s="137" t="s">
        <v>510</v>
      </c>
      <c r="B34" s="142"/>
      <c r="C34" s="142"/>
      <c r="D34" s="239"/>
      <c r="N34" s="142"/>
      <c r="O34" s="142"/>
      <c r="P34" s="142"/>
      <c r="Q34" s="142"/>
      <c r="R34" s="142"/>
      <c r="S34" s="142"/>
      <c r="U34" s="142"/>
      <c r="W34" s="142"/>
    </row>
    <row r="35" spans="1:23" x14ac:dyDescent="0.55000000000000004">
      <c r="A35" s="106" t="s">
        <v>274</v>
      </c>
      <c r="B35" s="142"/>
      <c r="C35" s="142"/>
      <c r="D35" s="239"/>
      <c r="N35" s="142"/>
      <c r="O35" s="142"/>
      <c r="P35" s="142"/>
      <c r="Q35" s="142"/>
      <c r="R35" s="142"/>
      <c r="S35" s="142"/>
      <c r="U35" s="142"/>
      <c r="W35" s="142"/>
    </row>
    <row r="36" spans="1:23" x14ac:dyDescent="0.55000000000000004">
      <c r="A36" s="137" t="s">
        <v>511</v>
      </c>
      <c r="B36" s="142"/>
      <c r="C36" s="142"/>
      <c r="D36" s="239"/>
      <c r="N36" s="142"/>
      <c r="O36" s="142"/>
      <c r="P36" s="142"/>
      <c r="Q36" s="142"/>
      <c r="R36" s="142"/>
      <c r="S36" s="142"/>
      <c r="U36" s="142"/>
      <c r="W36" s="142"/>
    </row>
    <row r="37" spans="1:23" x14ac:dyDescent="0.55000000000000004">
      <c r="A37" s="106" t="s">
        <v>173</v>
      </c>
      <c r="B37" s="142"/>
      <c r="C37" s="142"/>
      <c r="D37" s="239"/>
      <c r="N37" s="142"/>
      <c r="O37" s="142"/>
      <c r="P37" s="142"/>
      <c r="Q37" s="142"/>
      <c r="R37" s="142"/>
      <c r="S37" s="142"/>
      <c r="U37" s="142"/>
      <c r="W37" s="142"/>
    </row>
    <row r="38" spans="1:23" x14ac:dyDescent="0.55000000000000004">
      <c r="A38" s="106" t="s">
        <v>275</v>
      </c>
      <c r="B38" s="142"/>
      <c r="C38" s="142"/>
      <c r="D38" s="239"/>
      <c r="N38" s="142"/>
      <c r="O38" s="142"/>
      <c r="P38" s="142"/>
      <c r="Q38" s="142"/>
      <c r="R38" s="142"/>
      <c r="S38" s="142"/>
      <c r="U38" s="142"/>
      <c r="W38" s="142"/>
    </row>
    <row r="39" spans="1:23" x14ac:dyDescent="0.55000000000000004">
      <c r="A39" s="106" t="s">
        <v>468</v>
      </c>
      <c r="B39" s="142"/>
      <c r="C39" s="142"/>
      <c r="D39" s="239"/>
      <c r="N39" s="142"/>
      <c r="O39" s="142"/>
      <c r="P39" s="142"/>
      <c r="Q39" s="142"/>
      <c r="R39" s="142"/>
      <c r="S39" s="142"/>
      <c r="U39" s="142"/>
      <c r="W39" s="142"/>
    </row>
    <row r="40" spans="1:23" x14ac:dyDescent="0.55000000000000004">
      <c r="A40" s="106" t="s">
        <v>526</v>
      </c>
      <c r="B40" s="142"/>
      <c r="C40" s="142"/>
      <c r="D40" s="239"/>
      <c r="N40" s="142"/>
      <c r="O40" s="142"/>
      <c r="P40" s="142"/>
      <c r="Q40" s="142"/>
      <c r="R40" s="142"/>
      <c r="S40" s="142"/>
      <c r="U40" s="142"/>
      <c r="W40" s="142"/>
    </row>
    <row r="41" spans="1:23" x14ac:dyDescent="0.55000000000000004">
      <c r="B41" s="142"/>
      <c r="C41" s="142"/>
      <c r="D41" s="239"/>
      <c r="N41" s="142"/>
      <c r="O41" s="142"/>
      <c r="P41" s="142"/>
      <c r="Q41" s="142"/>
      <c r="R41" s="142"/>
      <c r="S41" s="142"/>
      <c r="U41" s="142"/>
      <c r="W41" s="142"/>
    </row>
    <row r="42" spans="1:23" x14ac:dyDescent="0.55000000000000004">
      <c r="A42" s="184" t="s">
        <v>513</v>
      </c>
      <c r="B42" s="142"/>
      <c r="C42" s="142"/>
      <c r="D42" s="239"/>
      <c r="E42" s="142"/>
      <c r="F42" s="142"/>
      <c r="G42" s="142"/>
      <c r="H42" s="142"/>
      <c r="I42" s="142"/>
      <c r="J42" s="142"/>
      <c r="K42" s="142"/>
      <c r="L42" s="239"/>
      <c r="M42" s="142"/>
      <c r="N42" s="142"/>
      <c r="O42" s="142"/>
      <c r="P42" s="142"/>
      <c r="Q42" s="142"/>
      <c r="R42" s="142"/>
      <c r="S42" s="142"/>
      <c r="V42" s="142"/>
    </row>
    <row r="43" spans="1:23" ht="70" x14ac:dyDescent="0.55000000000000004">
      <c r="A43" s="176" t="s">
        <v>205</v>
      </c>
      <c r="B43" s="109" t="s">
        <v>206</v>
      </c>
      <c r="C43" s="109" t="s">
        <v>514</v>
      </c>
      <c r="D43" s="109" t="s">
        <v>515</v>
      </c>
      <c r="E43" s="239"/>
      <c r="F43" s="142"/>
      <c r="H43" s="142"/>
      <c r="I43" s="142"/>
      <c r="J43" s="142"/>
      <c r="K43" s="142"/>
      <c r="L43" s="129"/>
      <c r="T43" s="129"/>
    </row>
    <row r="44" spans="1:23" ht="35" x14ac:dyDescent="0.55000000000000004">
      <c r="A44" s="158" t="s">
        <v>276</v>
      </c>
      <c r="B44" s="254"/>
      <c r="C44" s="241" t="str">
        <f>IFERROR(B44/$B$5,"")</f>
        <v/>
      </c>
      <c r="D44" s="242"/>
      <c r="E44" s="239"/>
      <c r="L44" s="129"/>
      <c r="T44" s="129"/>
    </row>
    <row r="45" spans="1:23" x14ac:dyDescent="0.55000000000000004">
      <c r="A45" s="163" t="s">
        <v>503</v>
      </c>
      <c r="B45" s="243">
        <f t="shared" ref="B45:B52" si="3">SUMIF($J$11:$J$20,A45,$V$11:$V$20)</f>
        <v>0</v>
      </c>
      <c r="C45" s="241" t="str">
        <f>IFERROR(B45/$B$5,"")</f>
        <v/>
      </c>
      <c r="D45" s="160"/>
      <c r="E45" s="239"/>
      <c r="L45" s="129"/>
      <c r="T45" s="129"/>
    </row>
    <row r="46" spans="1:23" ht="52.5" x14ac:dyDescent="0.55000000000000004">
      <c r="A46" s="163" t="s">
        <v>504</v>
      </c>
      <c r="B46" s="243">
        <f t="shared" si="3"/>
        <v>0</v>
      </c>
      <c r="C46" s="241" t="str">
        <f t="shared" ref="C46:C52" si="4">IFERROR(B46/$B$5,"")</f>
        <v/>
      </c>
      <c r="D46" s="160"/>
      <c r="E46" s="239"/>
      <c r="L46" s="129"/>
      <c r="T46" s="129"/>
    </row>
    <row r="47" spans="1:23" s="111" customFormat="1" x14ac:dyDescent="0.5">
      <c r="A47" s="163" t="s">
        <v>505</v>
      </c>
      <c r="B47" s="243">
        <f t="shared" si="3"/>
        <v>0</v>
      </c>
      <c r="C47" s="241" t="str">
        <f t="shared" si="4"/>
        <v/>
      </c>
      <c r="D47" s="160"/>
      <c r="E47" s="244"/>
    </row>
    <row r="48" spans="1:23" s="111" customFormat="1" ht="35.4" customHeight="1" x14ac:dyDescent="0.5">
      <c r="A48" s="163" t="s">
        <v>506</v>
      </c>
      <c r="B48" s="243">
        <f t="shared" si="3"/>
        <v>0</v>
      </c>
      <c r="C48" s="241" t="str">
        <f t="shared" si="4"/>
        <v/>
      </c>
      <c r="D48" s="160"/>
      <c r="E48" s="244"/>
    </row>
    <row r="49" spans="1:20" s="111" customFormat="1" x14ac:dyDescent="0.5">
      <c r="A49" s="163" t="s">
        <v>507</v>
      </c>
      <c r="B49" s="243">
        <f>SUMIF($J$11:$J$20,A49,$V$11:$V$20)</f>
        <v>0</v>
      </c>
      <c r="C49" s="241" t="str">
        <f t="shared" si="4"/>
        <v/>
      </c>
      <c r="D49" s="245" t="s">
        <v>516</v>
      </c>
      <c r="E49" s="244"/>
    </row>
    <row r="50" spans="1:20" s="111" customFormat="1" x14ac:dyDescent="0.5">
      <c r="A50" s="163" t="s">
        <v>508</v>
      </c>
      <c r="B50" s="243">
        <f t="shared" si="3"/>
        <v>0</v>
      </c>
      <c r="C50" s="241" t="str">
        <f t="shared" si="4"/>
        <v/>
      </c>
      <c r="D50" s="245" t="s">
        <v>517</v>
      </c>
      <c r="E50" s="244"/>
    </row>
    <row r="51" spans="1:20" s="111" customFormat="1" ht="35" x14ac:dyDescent="0.5">
      <c r="A51" s="163" t="s">
        <v>509</v>
      </c>
      <c r="B51" s="243">
        <f>SUMIF($J$11:$J$20,A51,$V$11:$V$20)</f>
        <v>0</v>
      </c>
      <c r="C51" s="241">
        <f>IFERROR(B51/$B$5,0)</f>
        <v>0</v>
      </c>
      <c r="D51" s="245" t="s">
        <v>518</v>
      </c>
      <c r="E51" s="244"/>
    </row>
    <row r="52" spans="1:20" s="111" customFormat="1" x14ac:dyDescent="0.5">
      <c r="A52" s="163" t="s">
        <v>510</v>
      </c>
      <c r="B52" s="243">
        <f t="shared" si="3"/>
        <v>0</v>
      </c>
      <c r="C52" s="241" t="str">
        <f t="shared" si="4"/>
        <v/>
      </c>
      <c r="D52" s="160"/>
      <c r="E52" s="244"/>
    </row>
    <row r="53" spans="1:20" s="111" customFormat="1" x14ac:dyDescent="0.5">
      <c r="A53" s="246" t="s">
        <v>50</v>
      </c>
      <c r="B53" s="247">
        <f>SUM(B44:B52)</f>
        <v>0</v>
      </c>
      <c r="C53" s="248">
        <f>IFERROR(B53/$B$5,0)</f>
        <v>0</v>
      </c>
      <c r="D53" s="249" t="s">
        <v>519</v>
      </c>
      <c r="E53" s="244"/>
    </row>
    <row r="54" spans="1:20" x14ac:dyDescent="0.55000000000000004">
      <c r="A54" s="246" t="s">
        <v>281</v>
      </c>
      <c r="B54" s="247">
        <f>SUM(B49:B50)</f>
        <v>0</v>
      </c>
      <c r="C54" s="248">
        <f>IFERROR(B54/$B$5,0)</f>
        <v>0</v>
      </c>
      <c r="D54" s="249" t="s">
        <v>519</v>
      </c>
      <c r="E54" s="234"/>
      <c r="L54" s="129"/>
      <c r="M54" s="142"/>
      <c r="T54" s="129"/>
    </row>
    <row r="55" spans="1:20" x14ac:dyDescent="0.55000000000000004">
      <c r="D55" s="129"/>
      <c r="E55" s="234"/>
      <c r="L55" s="129"/>
      <c r="M55" s="142"/>
      <c r="T55" s="129"/>
    </row>
    <row r="56" spans="1:20" x14ac:dyDescent="0.55000000000000004">
      <c r="A56" s="170" t="s">
        <v>51</v>
      </c>
    </row>
    <row r="57" spans="1:20" x14ac:dyDescent="0.55000000000000004">
      <c r="A57" s="106" t="s">
        <v>527</v>
      </c>
    </row>
  </sheetData>
  <sheetProtection algorithmName="SHA-512" hashValue="45L23nZTDoTeJFSwktnO6VWX3b+s2ydLkGrapamod060neuw84ocvuhpkKPiQ0U+PZxa8eysprG6zGsNEwZplA==" saltValue="DTzSaxonnHQbOBqawOSr3Q==" spinCount="100000" sheet="1" objects="1" scenarios="1" formatColumns="0" formatRows="0"/>
  <mergeCells count="3">
    <mergeCell ref="L9:W9"/>
    <mergeCell ref="A21:U21"/>
    <mergeCell ref="A9:K9"/>
  </mergeCells>
  <conditionalFormatting sqref="C51">
    <cfRule type="cellIs" dxfId="7" priority="1" operator="greaterThan">
      <formula>0.03</formula>
    </cfRule>
  </conditionalFormatting>
  <conditionalFormatting sqref="C53:C54">
    <cfRule type="cellIs" dxfId="6" priority="2" operator="greaterThan">
      <formula>0.1</formula>
    </cfRule>
  </conditionalFormatting>
  <dataValidations count="3">
    <dataValidation type="list" allowBlank="1" showInputMessage="1" showErrorMessage="1" sqref="O11:O20" xr:uid="{EED9368E-ED45-4C97-9C71-B69B31750F49}">
      <formula1>"THB,USD,GBP,EUR,JPY,HKD,MYR,SGD,BND,PHP,IDR,INR,CHF,AUD,NZD,CAD,SEK,DKK,NOK,CNY,อื่นๆ (โปรดระบุในช่อง หมายเหตุ)"</formula1>
    </dataValidation>
    <dataValidation type="list" allowBlank="1" showInputMessage="1" showErrorMessage="1" sqref="J11:J20" xr:uid="{4FAE3E8C-E8A2-4163-8724-595B8A67B96D}">
      <formula1>$A$27:$A$34</formula1>
    </dataValidation>
    <dataValidation type="list" allowBlank="1" showInputMessage="1" showErrorMessage="1" sqref="I11:I20" xr:uid="{3C6CD162-1FF4-4477-AC35-28788CB8DB1F}">
      <formula1>"(ก) ASEAN,(ข) อื่น ๆ "</formula1>
    </dataValidation>
  </dataValidations>
  <pageMargins left="0.7" right="0.7" top="0.75" bottom="0.75" header="0.3" footer="0.3"/>
  <pageSetup paperSize="9" scale="22" orientation="landscape" r:id="rId1"/>
  <ignoredErrors>
    <ignoredError sqref="C51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EE89A-05C0-42FC-96FF-0A570B99147F}">
  <sheetPr>
    <pageSetUpPr fitToPage="1"/>
  </sheetPr>
  <dimension ref="A1:P87"/>
  <sheetViews>
    <sheetView showGridLines="0" zoomScale="85" zoomScaleNormal="85" workbookViewId="0">
      <selection activeCell="A14" sqref="A14"/>
    </sheetView>
  </sheetViews>
  <sheetFormatPr defaultColWidth="8.83203125" defaultRowHeight="17.5" x14ac:dyDescent="0.3"/>
  <cols>
    <col min="1" max="1" width="98.5" style="101" customWidth="1"/>
    <col min="2" max="6" width="21" style="101" customWidth="1"/>
    <col min="7" max="7" width="21.6640625" style="101" customWidth="1"/>
    <col min="8" max="8" width="14" style="101" customWidth="1"/>
    <col min="9" max="9" width="9.83203125" style="101" hidden="1" customWidth="1"/>
    <col min="10" max="13" width="8.83203125" style="101" hidden="1" customWidth="1"/>
    <col min="14" max="14" width="0" style="101" hidden="1" customWidth="1"/>
    <col min="15" max="15" width="33" style="101" hidden="1" customWidth="1"/>
    <col min="16" max="16384" width="8.83203125" style="101"/>
  </cols>
  <sheetData>
    <row r="1" spans="1:15" x14ac:dyDescent="0.3">
      <c r="A1" s="101" t="str" cm="1">
        <f t="array" aca="1" ref="A1" ca="1">"แบบรายงานการถือตราสารทุนตั้งแต่ร้อยละ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"&amp;" (รายงาน "&amp;MID(CELL("filename",A1),FIND("]",CELL("filename",A1))+1,255)&amp;")"</f>
        <v>แบบรายงานการถือตราสารทุนตั้งแต่ร้อยละ 20 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 (รายงาน R4_20EQ checklist)</v>
      </c>
    </row>
    <row r="2" spans="1:15" x14ac:dyDescent="0.3"/>
    <row r="3" spans="1:15" x14ac:dyDescent="0.3">
      <c r="A3" s="101" t="s">
        <v>520</v>
      </c>
    </row>
    <row r="4" spans="1:15" ht="18" customHeight="1" x14ac:dyDescent="0.3">
      <c r="A4" s="308"/>
      <c r="B4" s="303" t="s">
        <v>87</v>
      </c>
      <c r="C4" s="303"/>
      <c r="D4" s="303"/>
      <c r="E4" s="303"/>
      <c r="F4" s="303"/>
      <c r="G4" s="282" t="s">
        <v>138</v>
      </c>
      <c r="H4" s="282" t="s">
        <v>297</v>
      </c>
      <c r="I4" s="313" t="s">
        <v>207</v>
      </c>
      <c r="J4" s="313"/>
      <c r="K4" s="313"/>
      <c r="L4" s="313"/>
      <c r="M4" s="313"/>
    </row>
    <row r="5" spans="1:15" ht="37.5" x14ac:dyDescent="0.3">
      <c r="A5" s="308"/>
      <c r="B5" s="107" t="s">
        <v>485</v>
      </c>
      <c r="C5" s="107" t="s">
        <v>486</v>
      </c>
      <c r="D5" s="107" t="s">
        <v>487</v>
      </c>
      <c r="E5" s="107" t="s">
        <v>488</v>
      </c>
      <c r="F5" s="107" t="s">
        <v>489</v>
      </c>
      <c r="G5" s="282"/>
      <c r="H5" s="282"/>
      <c r="I5" s="313"/>
      <c r="J5" s="313"/>
      <c r="K5" s="313"/>
      <c r="L5" s="313"/>
      <c r="M5" s="313"/>
      <c r="O5" s="256" t="s">
        <v>138</v>
      </c>
    </row>
    <row r="6" spans="1:15" x14ac:dyDescent="0.3">
      <c r="A6" s="309"/>
      <c r="B6" s="100" t="s">
        <v>490</v>
      </c>
      <c r="C6" s="100" t="s">
        <v>490</v>
      </c>
      <c r="D6" s="100" t="s">
        <v>490</v>
      </c>
      <c r="E6" s="100" t="s">
        <v>490</v>
      </c>
      <c r="F6" s="100" t="s">
        <v>490</v>
      </c>
      <c r="G6" s="283"/>
      <c r="H6" s="283"/>
      <c r="I6" s="255"/>
      <c r="J6" s="255"/>
      <c r="K6" s="255"/>
      <c r="L6" s="255"/>
      <c r="M6" s="255"/>
      <c r="O6" s="256"/>
    </row>
    <row r="7" spans="1:15" x14ac:dyDescent="0.3">
      <c r="A7" s="159" t="s">
        <v>139</v>
      </c>
      <c r="B7" s="162"/>
      <c r="C7" s="162"/>
      <c r="D7" s="162"/>
      <c r="E7" s="162"/>
      <c r="F7" s="162"/>
      <c r="G7" s="162"/>
      <c r="H7" s="162"/>
      <c r="I7" s="257" t="s">
        <v>208</v>
      </c>
      <c r="J7" s="256" t="s">
        <v>209</v>
      </c>
      <c r="K7" s="256" t="s">
        <v>210</v>
      </c>
      <c r="L7" s="256" t="s">
        <v>211</v>
      </c>
      <c r="M7" s="256" t="s">
        <v>212</v>
      </c>
      <c r="O7" s="230" t="str" cm="1">
        <f t="array" ref="O7">IF(AND(G8:G9="ผ่านตามเงื่อนไข",G11:G12="ผ่านตามเงื่อนไข",G13:G17="ผ่านตามเงื่อนไข"),"บริษัทมีความพร้อมในการทำธุรกรรม","บริษัทไม่พร้อมในการทำธุรกรรม")</f>
        <v>บริษัทไม่พร้อมในการทำธุรกรรม</v>
      </c>
    </row>
    <row r="8" spans="1:15" x14ac:dyDescent="0.3">
      <c r="A8" s="159" t="s">
        <v>491</v>
      </c>
      <c r="B8" s="95"/>
      <c r="C8" s="95"/>
      <c r="D8" s="95"/>
      <c r="E8" s="95"/>
      <c r="F8" s="95"/>
      <c r="G8" s="227" t="str">
        <f>IF(AND(B8&gt;=140%,C8&gt;=140%,D8&gt;=140%,E8&gt;=140%,F8&gt;=140%),"ผ่านตามเงื่อนไข","ไม่ผ่านตามเงื่อนไข")</f>
        <v>ไม่ผ่านตามเงื่อนไข</v>
      </c>
      <c r="H8" s="162"/>
      <c r="I8" s="258" t="s">
        <v>213</v>
      </c>
      <c r="J8" s="259" t="s">
        <v>213</v>
      </c>
      <c r="K8" s="259" t="s">
        <v>213</v>
      </c>
      <c r="L8" s="259" t="s">
        <v>213</v>
      </c>
      <c r="M8" s="259"/>
    </row>
    <row r="9" spans="1:15" x14ac:dyDescent="0.3">
      <c r="A9" s="232" t="s">
        <v>298</v>
      </c>
      <c r="B9" s="302"/>
      <c r="C9" s="302"/>
      <c r="D9" s="302"/>
      <c r="E9" s="302"/>
      <c r="F9" s="302"/>
      <c r="G9" s="227" t="str">
        <f>IF(B9="ใช่","ผ่านตามเงื่อนไข","ไม่ผ่านตามเงื่อนไข")</f>
        <v>ไม่ผ่านตามเงื่อนไข</v>
      </c>
      <c r="H9" s="98" t="s">
        <v>66</v>
      </c>
      <c r="I9" s="258" t="s">
        <v>213</v>
      </c>
      <c r="J9" s="259" t="s">
        <v>213</v>
      </c>
      <c r="K9" s="259"/>
      <c r="L9" s="259" t="s">
        <v>213</v>
      </c>
      <c r="M9" s="259"/>
    </row>
    <row r="10" spans="1:15" x14ac:dyDescent="0.3">
      <c r="A10" s="228" t="s">
        <v>183</v>
      </c>
      <c r="B10" s="162"/>
      <c r="C10" s="162"/>
      <c r="D10" s="162"/>
      <c r="E10" s="162"/>
      <c r="F10" s="97"/>
      <c r="G10" s="162"/>
      <c r="H10" s="162"/>
      <c r="I10" s="258"/>
      <c r="J10" s="259"/>
      <c r="K10" s="259"/>
      <c r="L10" s="259"/>
      <c r="M10" s="259"/>
    </row>
    <row r="11" spans="1:15" s="205" customFormat="1" x14ac:dyDescent="0.3">
      <c r="A11" s="260" t="s">
        <v>528</v>
      </c>
      <c r="B11" s="95"/>
      <c r="C11" s="95"/>
      <c r="D11" s="95"/>
      <c r="E11" s="95"/>
      <c r="F11" s="95"/>
      <c r="G11" s="261" t="str" cm="1">
        <f t="array" ref="G11">_xlfn.IFS(AND(B11:F11&gt;=110%),"ผ่านตามเงื่อนไข",AND(B11:F11="N/A"),"ผ่านตามเงื่อนไข",TRUE,"ไม่ผ่านตามเงื่อนไข")</f>
        <v>ไม่ผ่านตามเงื่อนไข</v>
      </c>
      <c r="H11" s="251" t="s">
        <v>66</v>
      </c>
      <c r="I11" s="262" t="s">
        <v>213</v>
      </c>
      <c r="J11" s="263" t="s">
        <v>213</v>
      </c>
      <c r="K11" s="263"/>
      <c r="L11" s="263" t="s">
        <v>213</v>
      </c>
      <c r="M11" s="263"/>
    </row>
    <row r="12" spans="1:15" ht="35" x14ac:dyDescent="0.3">
      <c r="A12" s="159" t="s">
        <v>521</v>
      </c>
      <c r="B12" s="302"/>
      <c r="C12" s="302"/>
      <c r="D12" s="302"/>
      <c r="E12" s="302"/>
      <c r="F12" s="302"/>
      <c r="G12" s="227" t="str" cm="1">
        <f t="array" ref="G12">_xlfn.IFS(B12="ใช่","ผ่านตามเงื่อนไข",B12="N/A","ผ่านตามเงื่อนไข",TRUE,"ไม่ผ่านตามเงื่อนไข")</f>
        <v>ไม่ผ่านตามเงื่อนไข</v>
      </c>
      <c r="H12" s="98" t="s">
        <v>66</v>
      </c>
      <c r="I12" s="258" t="s">
        <v>213</v>
      </c>
      <c r="J12" s="259" t="s">
        <v>213</v>
      </c>
      <c r="K12" s="259"/>
      <c r="L12" s="259"/>
      <c r="M12" s="259"/>
    </row>
    <row r="13" spans="1:15" x14ac:dyDescent="0.3">
      <c r="A13" s="229" t="s">
        <v>214</v>
      </c>
      <c r="B13" s="302"/>
      <c r="C13" s="302"/>
      <c r="D13" s="302"/>
      <c r="E13" s="302"/>
      <c r="F13" s="302"/>
      <c r="G13" s="227" t="str" cm="1">
        <f t="array" ref="G13">_xlfn.IFS(B13="ใช่","ผ่านตามเงื่อนไข",B13="N/A","ผ่านตามเงื่อนไข",TRUE,"ไม่ผ่านตามเงื่อนไข")</f>
        <v>ไม่ผ่านตามเงื่อนไข</v>
      </c>
      <c r="H13" s="98" t="s">
        <v>66</v>
      </c>
      <c r="I13" s="258" t="s">
        <v>213</v>
      </c>
      <c r="J13" s="259" t="s">
        <v>213</v>
      </c>
      <c r="K13" s="259"/>
      <c r="L13" s="259" t="s">
        <v>213</v>
      </c>
      <c r="M13" s="259"/>
    </row>
    <row r="14" spans="1:15" x14ac:dyDescent="0.3">
      <c r="A14" s="229" t="s">
        <v>215</v>
      </c>
      <c r="B14" s="302"/>
      <c r="C14" s="302"/>
      <c r="D14" s="302"/>
      <c r="E14" s="302"/>
      <c r="F14" s="302"/>
      <c r="G14" s="227" t="str">
        <f>IF(B14="ใช่","ผ่านตามเงื่อนไข","ไม่ผ่านตามเงื่อนไข")</f>
        <v>ไม่ผ่านตามเงื่อนไข</v>
      </c>
      <c r="H14" s="98" t="s">
        <v>66</v>
      </c>
      <c r="I14" s="258" t="s">
        <v>213</v>
      </c>
      <c r="J14" s="259" t="s">
        <v>213</v>
      </c>
      <c r="K14" s="259"/>
      <c r="L14" s="259" t="s">
        <v>213</v>
      </c>
      <c r="M14" s="259"/>
    </row>
    <row r="15" spans="1:15" x14ac:dyDescent="0.3">
      <c r="A15" s="159" t="s">
        <v>279</v>
      </c>
      <c r="B15" s="302"/>
      <c r="C15" s="302"/>
      <c r="D15" s="302"/>
      <c r="E15" s="302"/>
      <c r="F15" s="302"/>
      <c r="G15" s="227" t="str" cm="1">
        <f t="array" ref="G15">_xlfn.IFS(B15="ใช่","ผ่านตามเงื่อนไข",B15="N/A","ผ่านตามเงื่อนไข",TRUE,"ไม่ผ่านตามเงื่อนไข")</f>
        <v>ไม่ผ่านตามเงื่อนไข</v>
      </c>
      <c r="H15" s="98" t="s">
        <v>66</v>
      </c>
      <c r="I15" s="258"/>
      <c r="J15" s="259" t="s">
        <v>213</v>
      </c>
      <c r="K15" s="259"/>
      <c r="L15" s="259"/>
      <c r="M15" s="259"/>
    </row>
    <row r="16" spans="1:15" x14ac:dyDescent="0.3">
      <c r="A16" s="159" t="s">
        <v>140</v>
      </c>
      <c r="B16" s="302"/>
      <c r="C16" s="302"/>
      <c r="D16" s="302"/>
      <c r="E16" s="302"/>
      <c r="F16" s="302"/>
      <c r="G16" s="227" t="str" cm="1">
        <f t="array" ref="G16">_xlfn.IFS(B16="ใช่","ผ่านตามเงื่อนไข",B16="N/A","ผ่านตามเงื่อนไข",TRUE,"ไม่ผ่านตามเงื่อนไข")</f>
        <v>ไม่ผ่านตามเงื่อนไข</v>
      </c>
      <c r="H16" s="98" t="s">
        <v>66</v>
      </c>
      <c r="I16" s="258"/>
      <c r="J16" s="259"/>
      <c r="K16" s="259" t="s">
        <v>213</v>
      </c>
      <c r="L16" s="259"/>
      <c r="M16" s="259"/>
    </row>
    <row r="17" spans="1:13" x14ac:dyDescent="0.3">
      <c r="A17" s="159" t="s">
        <v>141</v>
      </c>
      <c r="B17" s="302"/>
      <c r="C17" s="302"/>
      <c r="D17" s="302"/>
      <c r="E17" s="302"/>
      <c r="F17" s="302"/>
      <c r="G17" s="227" t="str" cm="1">
        <f t="array" ref="G17">_xlfn.IFS(B17="ใช่","ผ่านตามเงื่อนไข",B17="N/A","ผ่านตามเงื่อนไข",TRUE,"ไม่ผ่านตามเงื่อนไข")</f>
        <v>ไม่ผ่านตามเงื่อนไข</v>
      </c>
      <c r="H17" s="98" t="s">
        <v>66</v>
      </c>
      <c r="I17" s="258"/>
      <c r="J17" s="259"/>
      <c r="K17" s="259" t="s">
        <v>213</v>
      </c>
      <c r="L17" s="259"/>
      <c r="M17" s="259"/>
    </row>
    <row r="18" spans="1:13" x14ac:dyDescent="0.3">
      <c r="A18" s="264"/>
      <c r="B18" s="264"/>
      <c r="C18" s="264"/>
      <c r="D18" s="264"/>
      <c r="E18" s="264"/>
      <c r="F18" s="264"/>
      <c r="G18" s="155"/>
      <c r="H18" s="264"/>
    </row>
    <row r="19" spans="1:13" x14ac:dyDescent="0.3">
      <c r="A19" s="170" t="s">
        <v>51</v>
      </c>
    </row>
    <row r="20" spans="1:13" x14ac:dyDescent="0.3">
      <c r="A20" s="106" t="s">
        <v>530</v>
      </c>
    </row>
    <row r="21" spans="1:13" x14ac:dyDescent="0.3">
      <c r="A21" s="137" t="s">
        <v>531</v>
      </c>
    </row>
    <row r="22" spans="1:13" x14ac:dyDescent="0.3">
      <c r="A22" s="106" t="s">
        <v>187</v>
      </c>
    </row>
    <row r="23" spans="1:13" x14ac:dyDescent="0.3">
      <c r="A23" s="106" t="s">
        <v>573</v>
      </c>
    </row>
    <row r="24" spans="1:13" x14ac:dyDescent="0.3">
      <c r="A24" s="106" t="s">
        <v>574</v>
      </c>
    </row>
    <row r="25" spans="1:13" x14ac:dyDescent="0.3">
      <c r="A25" s="106" t="s">
        <v>575</v>
      </c>
    </row>
    <row r="26" spans="1:13" x14ac:dyDescent="0.3">
      <c r="A26" s="106" t="s">
        <v>576</v>
      </c>
    </row>
    <row r="27" spans="1:13" x14ac:dyDescent="0.3">
      <c r="A27" s="137" t="s">
        <v>503</v>
      </c>
    </row>
    <row r="28" spans="1:13" x14ac:dyDescent="0.3">
      <c r="A28" s="137" t="s">
        <v>522</v>
      </c>
    </row>
    <row r="29" spans="1:13" x14ac:dyDescent="0.3">
      <c r="A29" s="137" t="s">
        <v>523</v>
      </c>
    </row>
    <row r="30" spans="1:13" x14ac:dyDescent="0.3">
      <c r="A30" s="137" t="s">
        <v>506</v>
      </c>
    </row>
    <row r="31" spans="1:13" x14ac:dyDescent="0.3">
      <c r="A31" s="137" t="s">
        <v>507</v>
      </c>
    </row>
    <row r="32" spans="1:13" x14ac:dyDescent="0.3">
      <c r="A32" s="137" t="s">
        <v>508</v>
      </c>
    </row>
    <row r="33" spans="1:16" x14ac:dyDescent="0.3">
      <c r="A33" s="137" t="s">
        <v>509</v>
      </c>
    </row>
    <row r="34" spans="1:16" x14ac:dyDescent="0.3">
      <c r="A34" s="137" t="s">
        <v>510</v>
      </c>
    </row>
    <row r="35" spans="1:16" x14ac:dyDescent="0.3">
      <c r="A35" s="106" t="s">
        <v>532</v>
      </c>
    </row>
    <row r="36" spans="1:16" x14ac:dyDescent="0.3">
      <c r="A36" s="106" t="s">
        <v>216</v>
      </c>
    </row>
    <row r="37" spans="1:16" x14ac:dyDescent="0.3">
      <c r="A37" s="171" t="s">
        <v>533</v>
      </c>
    </row>
    <row r="38" spans="1:16" x14ac:dyDescent="0.3">
      <c r="A38" s="171" t="s">
        <v>534</v>
      </c>
    </row>
    <row r="39" spans="1:16" x14ac:dyDescent="0.3">
      <c r="G39" s="205"/>
    </row>
    <row r="40" spans="1:16" x14ac:dyDescent="0.3">
      <c r="A40" s="101" t="s">
        <v>529</v>
      </c>
      <c r="G40" s="205"/>
      <c r="I40" s="310" t="s">
        <v>207</v>
      </c>
      <c r="J40" s="311"/>
      <c r="K40" s="311"/>
      <c r="L40" s="311"/>
      <c r="M40" s="311"/>
      <c r="N40" s="311"/>
      <c r="O40" s="312"/>
    </row>
    <row r="41" spans="1:16" ht="20" x14ac:dyDescent="0.3">
      <c r="A41" s="265"/>
      <c r="B41" s="266" t="s">
        <v>86</v>
      </c>
      <c r="C41" s="266" t="s">
        <v>188</v>
      </c>
      <c r="D41" s="266" t="s">
        <v>297</v>
      </c>
      <c r="E41" s="267"/>
      <c r="I41" s="256" t="s">
        <v>217</v>
      </c>
      <c r="J41" s="256" t="s">
        <v>218</v>
      </c>
      <c r="K41" s="256" t="s">
        <v>219</v>
      </c>
      <c r="L41" s="256" t="s">
        <v>209</v>
      </c>
      <c r="M41" s="256" t="s">
        <v>210</v>
      </c>
      <c r="N41" s="256" t="s">
        <v>211</v>
      </c>
      <c r="O41" s="256" t="s">
        <v>212</v>
      </c>
      <c r="P41" s="106"/>
    </row>
    <row r="42" spans="1:16" x14ac:dyDescent="0.3">
      <c r="A42" s="159" t="s">
        <v>220</v>
      </c>
      <c r="B42" s="98"/>
      <c r="C42" s="60"/>
      <c r="D42" s="98" t="s">
        <v>66</v>
      </c>
      <c r="E42" s="267"/>
      <c r="I42" s="230" t="s">
        <v>213</v>
      </c>
      <c r="J42" s="230" t="s">
        <v>213</v>
      </c>
      <c r="K42" s="230" t="s">
        <v>213</v>
      </c>
      <c r="L42" s="230" t="s">
        <v>213</v>
      </c>
      <c r="M42" s="230" t="s">
        <v>213</v>
      </c>
      <c r="N42" s="230" t="s">
        <v>213</v>
      </c>
      <c r="O42" s="230" t="s">
        <v>213</v>
      </c>
    </row>
    <row r="43" spans="1:16" x14ac:dyDescent="0.3">
      <c r="A43" s="159" t="s">
        <v>190</v>
      </c>
      <c r="B43" s="98"/>
      <c r="C43" s="60"/>
      <c r="D43" s="98" t="s">
        <v>66</v>
      </c>
      <c r="E43" s="267"/>
      <c r="I43" s="230" t="s">
        <v>213</v>
      </c>
      <c r="J43" s="230" t="s">
        <v>213</v>
      </c>
      <c r="K43" s="230" t="s">
        <v>213</v>
      </c>
      <c r="L43" s="230"/>
      <c r="M43" s="230"/>
      <c r="N43" s="230"/>
      <c r="O43" s="230" t="s">
        <v>213</v>
      </c>
    </row>
    <row r="44" spans="1:16" x14ac:dyDescent="0.3">
      <c r="A44" s="232" t="s">
        <v>221</v>
      </c>
      <c r="B44" s="98"/>
      <c r="C44" s="60"/>
      <c r="D44" s="98" t="s">
        <v>66</v>
      </c>
      <c r="E44" s="267"/>
      <c r="I44" s="230" t="s">
        <v>213</v>
      </c>
      <c r="J44" s="230" t="s">
        <v>213</v>
      </c>
      <c r="K44" s="230" t="s">
        <v>213</v>
      </c>
      <c r="L44" s="230" t="s">
        <v>213</v>
      </c>
      <c r="M44" s="230"/>
      <c r="N44" s="230" t="s">
        <v>213</v>
      </c>
      <c r="O44" s="230" t="s">
        <v>213</v>
      </c>
    </row>
    <row r="45" spans="1:16" x14ac:dyDescent="0.3">
      <c r="A45" s="159" t="s">
        <v>222</v>
      </c>
      <c r="B45" s="98"/>
      <c r="C45" s="60"/>
      <c r="D45" s="98" t="s">
        <v>66</v>
      </c>
      <c r="E45" s="267"/>
      <c r="I45" s="230" t="s">
        <v>213</v>
      </c>
      <c r="J45" s="230" t="s">
        <v>213</v>
      </c>
      <c r="K45" s="230" t="s">
        <v>213</v>
      </c>
      <c r="L45" s="230"/>
      <c r="M45" s="230"/>
      <c r="N45" s="230"/>
      <c r="O45" s="230" t="s">
        <v>213</v>
      </c>
    </row>
    <row r="46" spans="1:16" x14ac:dyDescent="0.3">
      <c r="A46" s="159" t="s">
        <v>223</v>
      </c>
      <c r="B46" s="98"/>
      <c r="C46" s="60"/>
      <c r="D46" s="98" t="s">
        <v>66</v>
      </c>
      <c r="E46" s="267"/>
      <c r="I46" s="230" t="s">
        <v>213</v>
      </c>
      <c r="J46" s="230" t="s">
        <v>213</v>
      </c>
      <c r="K46" s="230" t="s">
        <v>213</v>
      </c>
      <c r="L46" s="230" t="s">
        <v>213</v>
      </c>
      <c r="M46" s="230"/>
      <c r="N46" s="230" t="s">
        <v>213</v>
      </c>
      <c r="O46" s="230" t="s">
        <v>213</v>
      </c>
    </row>
    <row r="47" spans="1:16" x14ac:dyDescent="0.3">
      <c r="A47" s="159" t="s">
        <v>199</v>
      </c>
      <c r="B47" s="98"/>
      <c r="C47" s="60"/>
      <c r="D47" s="98" t="s">
        <v>66</v>
      </c>
      <c r="E47" s="267"/>
      <c r="I47" s="230" t="s">
        <v>213</v>
      </c>
      <c r="J47" s="230" t="s">
        <v>213</v>
      </c>
      <c r="K47" s="230" t="s">
        <v>213</v>
      </c>
      <c r="L47" s="230" t="s">
        <v>213</v>
      </c>
      <c r="M47" s="230"/>
      <c r="N47" s="230" t="s">
        <v>213</v>
      </c>
      <c r="O47" s="230" t="s">
        <v>213</v>
      </c>
    </row>
    <row r="48" spans="1:16" x14ac:dyDescent="0.3">
      <c r="A48" s="159" t="s">
        <v>198</v>
      </c>
      <c r="B48" s="98"/>
      <c r="C48" s="60"/>
      <c r="D48" s="98" t="s">
        <v>66</v>
      </c>
      <c r="E48" s="267"/>
      <c r="I48" s="230" t="s">
        <v>213</v>
      </c>
      <c r="J48" s="230"/>
      <c r="K48" s="230"/>
      <c r="L48" s="230"/>
      <c r="M48" s="230"/>
      <c r="N48" s="230"/>
      <c r="O48" s="230"/>
    </row>
    <row r="49" spans="1:15" x14ac:dyDescent="0.3">
      <c r="A49" s="159" t="s">
        <v>224</v>
      </c>
      <c r="B49" s="98"/>
      <c r="C49" s="60"/>
      <c r="D49" s="98" t="s">
        <v>66</v>
      </c>
      <c r="E49" s="267"/>
      <c r="I49" s="230" t="s">
        <v>213</v>
      </c>
      <c r="J49" s="230" t="s">
        <v>213</v>
      </c>
      <c r="K49" s="230" t="s">
        <v>213</v>
      </c>
      <c r="L49" s="230" t="s">
        <v>213</v>
      </c>
      <c r="M49" s="230" t="s">
        <v>213</v>
      </c>
      <c r="N49" s="230" t="s">
        <v>213</v>
      </c>
      <c r="O49" s="230" t="s">
        <v>213</v>
      </c>
    </row>
    <row r="50" spans="1:15" x14ac:dyDescent="0.3">
      <c r="A50" s="159" t="s">
        <v>225</v>
      </c>
      <c r="B50" s="98"/>
      <c r="C50" s="60"/>
      <c r="D50" s="98" t="s">
        <v>66</v>
      </c>
      <c r="E50" s="267"/>
      <c r="I50" s="230" t="s">
        <v>213</v>
      </c>
      <c r="J50" s="230" t="s">
        <v>213</v>
      </c>
      <c r="K50" s="230" t="s">
        <v>213</v>
      </c>
      <c r="L50" s="230" t="s">
        <v>213</v>
      </c>
      <c r="M50" s="230"/>
      <c r="N50" s="230" t="s">
        <v>213</v>
      </c>
      <c r="O50" s="230"/>
    </row>
    <row r="51" spans="1:15" x14ac:dyDescent="0.3">
      <c r="A51" s="159" t="s">
        <v>226</v>
      </c>
      <c r="B51" s="98"/>
      <c r="C51" s="60"/>
      <c r="D51" s="98" t="s">
        <v>66</v>
      </c>
      <c r="E51" s="267"/>
      <c r="I51" s="230"/>
      <c r="J51" s="230"/>
      <c r="K51" s="230"/>
      <c r="L51" s="230" t="s">
        <v>213</v>
      </c>
      <c r="M51" s="230"/>
      <c r="N51" s="230" t="s">
        <v>213</v>
      </c>
      <c r="O51" s="230"/>
    </row>
    <row r="52" spans="1:15" x14ac:dyDescent="0.3">
      <c r="A52" s="159" t="s">
        <v>227</v>
      </c>
      <c r="B52" s="98"/>
      <c r="C52" s="60"/>
      <c r="D52" s="98" t="s">
        <v>66</v>
      </c>
      <c r="E52" s="267"/>
      <c r="I52" s="230" t="s">
        <v>213</v>
      </c>
      <c r="J52" s="230" t="s">
        <v>213</v>
      </c>
      <c r="K52" s="230" t="s">
        <v>213</v>
      </c>
      <c r="L52" s="230"/>
      <c r="M52" s="230"/>
      <c r="N52" s="230"/>
      <c r="O52" s="230"/>
    </row>
    <row r="53" spans="1:15" ht="52.5" x14ac:dyDescent="0.3">
      <c r="A53" s="159" t="s">
        <v>194</v>
      </c>
      <c r="B53" s="98"/>
      <c r="C53" s="60"/>
      <c r="D53" s="98" t="s">
        <v>66</v>
      </c>
      <c r="E53" s="267"/>
      <c r="I53" s="230" t="s">
        <v>213</v>
      </c>
      <c r="J53" s="230" t="s">
        <v>213</v>
      </c>
      <c r="K53" s="230" t="s">
        <v>213</v>
      </c>
      <c r="L53" s="230" t="s">
        <v>213</v>
      </c>
      <c r="M53" s="230"/>
      <c r="N53" s="230" t="s">
        <v>213</v>
      </c>
      <c r="O53" s="230"/>
    </row>
    <row r="54" spans="1:15" x14ac:dyDescent="0.3">
      <c r="A54" s="159" t="s">
        <v>195</v>
      </c>
      <c r="B54" s="98"/>
      <c r="C54" s="60"/>
      <c r="D54" s="98" t="s">
        <v>66</v>
      </c>
      <c r="E54" s="267"/>
      <c r="I54" s="230" t="s">
        <v>213</v>
      </c>
      <c r="J54" s="230" t="s">
        <v>213</v>
      </c>
      <c r="K54" s="230" t="s">
        <v>213</v>
      </c>
      <c r="L54" s="230"/>
      <c r="M54" s="230"/>
      <c r="N54" s="230"/>
      <c r="O54" s="230"/>
    </row>
    <row r="55" spans="1:15" x14ac:dyDescent="0.3">
      <c r="A55" s="159" t="s">
        <v>228</v>
      </c>
      <c r="B55" s="98"/>
      <c r="C55" s="60"/>
      <c r="D55" s="98" t="s">
        <v>66</v>
      </c>
      <c r="E55" s="267"/>
      <c r="I55" s="230" t="s">
        <v>213</v>
      </c>
      <c r="J55" s="230" t="s">
        <v>213</v>
      </c>
      <c r="K55" s="230"/>
      <c r="L55" s="230"/>
      <c r="M55" s="230"/>
      <c r="N55" s="230"/>
      <c r="O55" s="230"/>
    </row>
    <row r="56" spans="1:15" x14ac:dyDescent="0.3">
      <c r="A56" s="159" t="s">
        <v>229</v>
      </c>
      <c r="B56" s="98"/>
      <c r="C56" s="60"/>
      <c r="D56" s="98" t="s">
        <v>66</v>
      </c>
      <c r="E56" s="267"/>
      <c r="I56" s="230" t="s">
        <v>213</v>
      </c>
      <c r="J56" s="230" t="s">
        <v>213</v>
      </c>
      <c r="K56" s="230" t="s">
        <v>213</v>
      </c>
      <c r="L56" s="230" t="s">
        <v>213</v>
      </c>
      <c r="M56" s="230"/>
      <c r="N56" s="230" t="s">
        <v>213</v>
      </c>
      <c r="O56" s="230"/>
    </row>
    <row r="57" spans="1:15" x14ac:dyDescent="0.3">
      <c r="A57" s="159" t="s">
        <v>230</v>
      </c>
      <c r="B57" s="98"/>
      <c r="C57" s="60"/>
      <c r="D57" s="98" t="s">
        <v>66</v>
      </c>
      <c r="E57" s="267"/>
      <c r="I57" s="230"/>
      <c r="J57" s="230"/>
      <c r="K57" s="230"/>
      <c r="L57" s="230" t="s">
        <v>213</v>
      </c>
      <c r="M57" s="230"/>
      <c r="N57" s="230" t="s">
        <v>213</v>
      </c>
      <c r="O57" s="230"/>
    </row>
    <row r="58" spans="1:15" x14ac:dyDescent="0.3">
      <c r="A58" s="159" t="s">
        <v>231</v>
      </c>
      <c r="B58" s="98"/>
      <c r="C58" s="60"/>
      <c r="D58" s="98" t="s">
        <v>66</v>
      </c>
      <c r="E58" s="267"/>
      <c r="I58" s="230" t="s">
        <v>213</v>
      </c>
      <c r="J58" s="230"/>
      <c r="K58" s="230"/>
      <c r="L58" s="230"/>
      <c r="M58" s="230"/>
      <c r="N58" s="230"/>
      <c r="O58" s="230"/>
    </row>
    <row r="59" spans="1:15" x14ac:dyDescent="0.3">
      <c r="A59" s="159" t="s">
        <v>232</v>
      </c>
      <c r="B59" s="98"/>
      <c r="C59" s="60"/>
      <c r="D59" s="98" t="s">
        <v>66</v>
      </c>
      <c r="E59" s="267"/>
      <c r="I59" s="230" t="s">
        <v>213</v>
      </c>
      <c r="J59" s="230"/>
      <c r="K59" s="230"/>
      <c r="L59" s="230"/>
      <c r="M59" s="230"/>
      <c r="N59" s="230"/>
      <c r="O59" s="230"/>
    </row>
    <row r="60" spans="1:15" x14ac:dyDescent="0.3">
      <c r="A60" s="159" t="s">
        <v>233</v>
      </c>
      <c r="B60" s="98"/>
      <c r="C60" s="60"/>
      <c r="D60" s="98" t="s">
        <v>66</v>
      </c>
      <c r="E60" s="267"/>
      <c r="I60" s="230" t="s">
        <v>213</v>
      </c>
      <c r="J60" s="230"/>
      <c r="K60" s="230"/>
      <c r="L60" s="230"/>
      <c r="M60" s="230"/>
      <c r="N60" s="230"/>
      <c r="O60" s="230"/>
    </row>
    <row r="61" spans="1:15" x14ac:dyDescent="0.3">
      <c r="A61" s="159" t="s">
        <v>234</v>
      </c>
      <c r="B61" s="98"/>
      <c r="C61" s="60"/>
      <c r="D61" s="98" t="s">
        <v>66</v>
      </c>
      <c r="E61" s="267"/>
      <c r="I61" s="230" t="s">
        <v>213</v>
      </c>
      <c r="J61" s="230"/>
      <c r="K61" s="230"/>
      <c r="L61" s="230"/>
      <c r="M61" s="230"/>
      <c r="N61" s="230"/>
      <c r="O61" s="230"/>
    </row>
    <row r="62" spans="1:15" ht="35" x14ac:dyDescent="0.3">
      <c r="A62" s="229" t="s">
        <v>235</v>
      </c>
      <c r="B62" s="98"/>
      <c r="C62" s="60"/>
      <c r="D62" s="98" t="s">
        <v>66</v>
      </c>
      <c r="E62" s="267"/>
      <c r="I62" s="230" t="s">
        <v>213</v>
      </c>
      <c r="J62" s="230" t="s">
        <v>213</v>
      </c>
      <c r="K62" s="230" t="s">
        <v>213</v>
      </c>
      <c r="L62" s="230"/>
      <c r="M62" s="230"/>
      <c r="N62" s="230"/>
      <c r="O62" s="230"/>
    </row>
    <row r="63" spans="1:15" ht="70" x14ac:dyDescent="0.3">
      <c r="A63" s="229" t="s">
        <v>236</v>
      </c>
      <c r="B63" s="98"/>
      <c r="C63" s="60"/>
      <c r="D63" s="98" t="s">
        <v>66</v>
      </c>
      <c r="E63" s="267"/>
      <c r="I63" s="230" t="s">
        <v>213</v>
      </c>
      <c r="J63" s="230" t="s">
        <v>213</v>
      </c>
      <c r="K63" s="230" t="s">
        <v>213</v>
      </c>
      <c r="L63" s="230" t="s">
        <v>213</v>
      </c>
      <c r="M63" s="230"/>
      <c r="N63" s="230" t="s">
        <v>213</v>
      </c>
      <c r="O63" s="230"/>
    </row>
    <row r="64" spans="1:15" x14ac:dyDescent="0.3">
      <c r="A64" s="159" t="s">
        <v>237</v>
      </c>
      <c r="B64" s="98"/>
      <c r="C64" s="60"/>
      <c r="D64" s="98" t="s">
        <v>66</v>
      </c>
      <c r="E64" s="267"/>
      <c r="I64" s="230" t="s">
        <v>213</v>
      </c>
      <c r="J64" s="230" t="s">
        <v>213</v>
      </c>
      <c r="K64" s="230" t="s">
        <v>213</v>
      </c>
      <c r="L64" s="230" t="s">
        <v>213</v>
      </c>
      <c r="M64" s="230"/>
      <c r="N64" s="230" t="s">
        <v>213</v>
      </c>
      <c r="O64" s="230"/>
    </row>
    <row r="65" spans="1:15" x14ac:dyDescent="0.3">
      <c r="A65" s="159" t="s">
        <v>280</v>
      </c>
      <c r="B65" s="98"/>
      <c r="C65" s="60"/>
      <c r="D65" s="98" t="s">
        <v>66</v>
      </c>
      <c r="E65" s="267"/>
      <c r="I65" s="230"/>
      <c r="J65" s="230"/>
      <c r="K65" s="230"/>
      <c r="L65" s="230" t="s">
        <v>213</v>
      </c>
      <c r="M65" s="230"/>
      <c r="N65" s="230" t="s">
        <v>213</v>
      </c>
      <c r="O65" s="230"/>
    </row>
    <row r="66" spans="1:15" x14ac:dyDescent="0.3">
      <c r="A66" s="158" t="s">
        <v>540</v>
      </c>
      <c r="B66" s="98"/>
      <c r="C66" s="60"/>
      <c r="D66" s="98" t="s">
        <v>66</v>
      </c>
      <c r="E66" s="267"/>
      <c r="I66" s="230"/>
      <c r="J66" s="230"/>
      <c r="K66" s="230"/>
      <c r="L66" s="230" t="s">
        <v>213</v>
      </c>
      <c r="M66" s="230"/>
      <c r="N66" s="230"/>
      <c r="O66" s="230"/>
    </row>
    <row r="67" spans="1:15" x14ac:dyDescent="0.3">
      <c r="A67" s="159" t="s">
        <v>238</v>
      </c>
      <c r="B67" s="98"/>
      <c r="C67" s="60"/>
      <c r="D67" s="98" t="s">
        <v>66</v>
      </c>
      <c r="E67" s="267"/>
      <c r="I67" s="230"/>
      <c r="J67" s="230"/>
      <c r="K67" s="230"/>
      <c r="L67" s="230"/>
      <c r="M67" s="230" t="s">
        <v>213</v>
      </c>
      <c r="N67" s="230"/>
      <c r="O67" s="230"/>
    </row>
    <row r="68" spans="1:15" x14ac:dyDescent="0.3">
      <c r="A68" s="159" t="s">
        <v>202</v>
      </c>
      <c r="B68" s="98"/>
      <c r="C68" s="60"/>
      <c r="D68" s="98" t="s">
        <v>66</v>
      </c>
      <c r="E68" s="267"/>
      <c r="I68" s="230"/>
      <c r="J68" s="230"/>
      <c r="K68" s="230"/>
      <c r="L68" s="230"/>
      <c r="M68" s="230"/>
      <c r="N68" s="230"/>
      <c r="O68" s="230"/>
    </row>
    <row r="70" spans="1:15" x14ac:dyDescent="0.3">
      <c r="A70" s="170" t="s">
        <v>51</v>
      </c>
    </row>
    <row r="71" spans="1:15" x14ac:dyDescent="0.3">
      <c r="A71" s="171" t="s">
        <v>525</v>
      </c>
    </row>
    <row r="72" spans="1:15" x14ac:dyDescent="0.3">
      <c r="A72" s="106" t="s">
        <v>577</v>
      </c>
    </row>
    <row r="73" spans="1:15" x14ac:dyDescent="0.3">
      <c r="A73" s="106" t="s">
        <v>578</v>
      </c>
    </row>
    <row r="74" spans="1:15" x14ac:dyDescent="0.3">
      <c r="A74" s="106" t="s">
        <v>579</v>
      </c>
    </row>
    <row r="75" spans="1:15" x14ac:dyDescent="0.3">
      <c r="A75" s="171" t="s">
        <v>580</v>
      </c>
    </row>
    <row r="76" spans="1:15" x14ac:dyDescent="0.3">
      <c r="A76" s="171" t="s">
        <v>268</v>
      </c>
    </row>
    <row r="77" spans="1:15" x14ac:dyDescent="0.3">
      <c r="A77" s="171" t="s">
        <v>277</v>
      </c>
    </row>
    <row r="78" spans="1:15" x14ac:dyDescent="0.3">
      <c r="A78" s="171" t="s">
        <v>278</v>
      </c>
    </row>
    <row r="79" spans="1:15" x14ac:dyDescent="0.3">
      <c r="A79" s="171" t="s">
        <v>269</v>
      </c>
    </row>
    <row r="80" spans="1:15" x14ac:dyDescent="0.3">
      <c r="A80" s="171" t="s">
        <v>270</v>
      </c>
    </row>
    <row r="81" spans="1:1" x14ac:dyDescent="0.3">
      <c r="A81" s="171" t="s">
        <v>271</v>
      </c>
    </row>
    <row r="82" spans="1:1" x14ac:dyDescent="0.3">
      <c r="A82" s="171" t="s">
        <v>272</v>
      </c>
    </row>
    <row r="83" spans="1:1" x14ac:dyDescent="0.3">
      <c r="A83" s="171" t="s">
        <v>273</v>
      </c>
    </row>
    <row r="84" spans="1:1" x14ac:dyDescent="0.3">
      <c r="A84" s="106"/>
    </row>
    <row r="85" spans="1:1" x14ac:dyDescent="0.3">
      <c r="A85" s="170"/>
    </row>
    <row r="87" spans="1:1" x14ac:dyDescent="0.3">
      <c r="A87" s="106"/>
    </row>
  </sheetData>
  <sheetProtection algorithmName="SHA-512" hashValue="CYl3C8ayx7sE/8EBrpwSgkKSuF3z6r82W+VQqykEqwwLevMHJKyhqTzsLe5ls8ghXSGQTjzcUXmfZ3oNNAWCvg==" saltValue="6wmQKeerUZin+ZJQecoqEQ==" spinCount="100000" sheet="1" objects="1" scenarios="1" formatColumns="0" formatRows="0"/>
  <mergeCells count="13">
    <mergeCell ref="A4:A6"/>
    <mergeCell ref="G4:G6"/>
    <mergeCell ref="H4:H6"/>
    <mergeCell ref="I40:O40"/>
    <mergeCell ref="I4:M5"/>
    <mergeCell ref="B9:F9"/>
    <mergeCell ref="B17:F17"/>
    <mergeCell ref="B4:F4"/>
    <mergeCell ref="B12:F12"/>
    <mergeCell ref="B13:F13"/>
    <mergeCell ref="B14:F14"/>
    <mergeCell ref="B15:F15"/>
    <mergeCell ref="B16:F16"/>
  </mergeCells>
  <conditionalFormatting sqref="G8:G9 G11:G18">
    <cfRule type="cellIs" dxfId="5" priority="6" operator="equal">
      <formula>"ผ่านตามเงื่อนไข"</formula>
    </cfRule>
    <cfRule type="cellIs" dxfId="4" priority="7" operator="equal">
      <formula>"ไม่ผ่านตามเงื่อนไข"</formula>
    </cfRule>
  </conditionalFormatting>
  <conditionalFormatting sqref="G18">
    <cfRule type="cellIs" dxfId="3" priority="3" operator="equal">
      <formula>"บริษัทไม่พร้อมในการทำธุรกรรม"</formula>
    </cfRule>
    <cfRule type="cellIs" dxfId="2" priority="4" operator="equal">
      <formula>"บริษัทมีความพร้อมในการทำธุรกรรม"</formula>
    </cfRule>
  </conditionalFormatting>
  <conditionalFormatting sqref="O7">
    <cfRule type="cellIs" dxfId="1" priority="8" operator="equal">
      <formula>"บริษัทไม่พร้อมในการทำธุรกรรม"</formula>
    </cfRule>
    <cfRule type="cellIs" dxfId="0" priority="9" operator="equal">
      <formula>"บริษัทมีความพร้อมในการทำธุรกรรม"</formula>
    </cfRule>
  </conditionalFormatting>
  <dataValidations count="4">
    <dataValidation type="decimal" allowBlank="1" showInputMessage="1" showErrorMessage="1" sqref="B8:F8 F10 B11:F11" xr:uid="{39D30027-51E7-4032-9A7C-0B7A040F4E56}">
      <formula1>-100000000000000000</formula1>
      <formula2>100000000000000000</formula2>
    </dataValidation>
    <dataValidation type="list" allowBlank="1" showInputMessage="1" showErrorMessage="1" sqref="B14:F17 B9:F9" xr:uid="{C1ADDA26-2353-4813-8E33-8C0C4B9F0BC4}">
      <formula1>"ใช่,ไม่ใช่"</formula1>
    </dataValidation>
    <dataValidation type="list" allowBlank="1" showInputMessage="1" showErrorMessage="1" sqref="B12:F13" xr:uid="{0CAEAABC-7C4C-40F1-AB7A-8258529E720E}">
      <formula1>"ใช่,ไม่ใช่,N/A"</formula1>
    </dataValidation>
    <dataValidation type="list" allowBlank="1" showInputMessage="1" showErrorMessage="1" sqref="B42:B68" xr:uid="{758EEDA7-667C-45A5-844F-426CF2F31E91}">
      <formula1>"แนบเอกสารแล้ว,ไม่มีเอกสาร"</formula1>
    </dataValidation>
  </dataValidations>
  <pageMargins left="0.7" right="0.7" top="0.75" bottom="0.75" header="0.3" footer="0.3"/>
  <pageSetup paperSize="9" scale="27" orientation="portrait" r:id="rId1"/>
  <ignoredErrors>
    <ignoredError sqref="G11:G14" formulaRange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05843E2513141B9232B9E0BC8AD78" ma:contentTypeVersion="16" ma:contentTypeDescription="Create a new document." ma:contentTypeScope="" ma:versionID="8cd28f484117b777eb729b8019afa63e">
  <xsd:schema xmlns:xsd="http://www.w3.org/2001/XMLSchema" xmlns:xs="http://www.w3.org/2001/XMLSchema" xmlns:p="http://schemas.microsoft.com/office/2006/metadata/properties" xmlns:ns2="8910b905-c073-413f-a88b-f447d7962838" xmlns:ns3="9b818e3a-9bf4-48c4-8813-bba4ea05a7eb" targetNamespace="http://schemas.microsoft.com/office/2006/metadata/properties" ma:root="true" ma:fieldsID="00224c91a7a9b8ac21f0798b36c74839" ns2:_="" ns3:_="">
    <xsd:import namespace="8910b905-c073-413f-a88b-f447d7962838"/>
    <xsd:import namespace="9b818e3a-9bf4-48c4-8813-bba4ea05a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0b905-c073-413f-a88b-f447d7962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818e3a-9bf4-48c4-8813-bba4ea05a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a33c20a-93d6-4a7a-95ff-77da01795f5d}" ma:internalName="TaxCatchAll" ma:showField="CatchAllData" ma:web="9b818e3a-9bf4-48c4-8813-bba4ea05a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10b905-c073-413f-a88b-f447d7962838">
      <Terms xmlns="http://schemas.microsoft.com/office/infopath/2007/PartnerControls"/>
    </lcf76f155ced4ddcb4097134ff3c332f>
    <TaxCatchAll xmlns="9b818e3a-9bf4-48c4-8813-bba4ea05a7e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E61F9F-2D2E-40CD-8BB3-A2CA6460BE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10b905-c073-413f-a88b-f447d7962838"/>
    <ds:schemaRef ds:uri="9b818e3a-9bf4-48c4-8813-bba4ea05a7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B5479F-2317-4921-883B-702440B81DEC}">
  <ds:schemaRefs>
    <ds:schemaRef ds:uri="8910b905-c073-413f-a88b-f447d7962838"/>
    <ds:schemaRef ds:uri="http://www.w3.org/XML/1998/namespace"/>
    <ds:schemaRef ds:uri="http://purl.org/dc/dcmitype/"/>
    <ds:schemaRef ds:uri="http://schemas.microsoft.com/office/2006/documentManagement/types"/>
    <ds:schemaRef ds:uri="9b818e3a-9bf4-48c4-8813-bba4ea05a7eb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96DEF7-B653-4054-A71E-92702BF7C4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R4_GROU</vt:lpstr>
      <vt:lpstr>R4_NLEQ</vt:lpstr>
      <vt:lpstr>R4_STNO</vt:lpstr>
      <vt:lpstr>R4_COLL</vt:lpstr>
      <vt:lpstr>R4_GUAR</vt:lpstr>
      <vt:lpstr>R4_LIEQ</vt:lpstr>
      <vt:lpstr>R4_SYND</vt:lpstr>
      <vt:lpstr>R4_RISK</vt:lpstr>
      <vt:lpstr>R4_SECB</vt:lpstr>
      <vt:lpstr>R4_RENO</vt:lpstr>
      <vt:lpstr>R4_10EQ</vt:lpstr>
      <vt:lpstr>R4_10EQ checklist</vt:lpstr>
      <vt:lpstr>R4_20EQ</vt:lpstr>
      <vt:lpstr>R4_20EQ checklist</vt:lpstr>
      <vt:lpstr>'R4_SYND'!_ftnref1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Nuttawalai Prommayon / ณัฐวลัย พรหมายน</dc:creator>
  <cp:keywords/>
  <dc:description/>
  <cp:lastModifiedBy>Wonlaya  Pondee / วัลยา ผลดี</cp:lastModifiedBy>
  <cp:revision/>
  <dcterms:created xsi:type="dcterms:W3CDTF">2025-11-03T04:14:10Z</dcterms:created>
  <dcterms:modified xsi:type="dcterms:W3CDTF">2026-03-05T02:30:26Z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0x010100A4B05843E2513141B9232B9E0BC8AD78</vt:lpwstr>
  </property>
  <property fmtid="{D5CDD505-2E9C-101B-9397-08002B2CF9AE}" pid="3" name="MediaServiceImageTags">
    <vt:lpwstr/>
  </property>
</Properties>
</file>